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ВЫЛОЖИТЬ\J_1006_1185835018214_0_0_56_0\"/>
    </mc:Choice>
  </mc:AlternateContent>
  <xr:revisionPtr revIDLastSave="0" documentId="13_ncr:1_{56D63B02-F5A3-465B-9FC1-DFCE10B63344}" xr6:coauthVersionLast="45" xr6:coauthVersionMax="45" xr10:uidLastSave="{00000000-0000-0000-0000-000000000000}"/>
  <bookViews>
    <workbookView xWindow="-120" yWindow="-120" windowWidth="19440" windowHeight="15000" xr2:uid="{4024162B-BF6C-4BCF-92B4-2D1DEBE45601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'20.1'!$20:$20</definedName>
    <definedName name="_xlnm.Print_Area" localSheetId="0">'20.1'!$A$1:$U$283</definedName>
    <definedName name="_xlnm.Print_Area" localSheetId="1">'20.2'!$B$1:$O$85</definedName>
    <definedName name="_xlnm.Print_Area" localSheetId="2">'20.3'!$B$1:$U$69</definedName>
    <definedName name="_xlnm.Print_Area" localSheetId="3">'20.4'!$A$1:$K$22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31" l="1"/>
  <c r="H27" i="31" s="1"/>
  <c r="I27" i="31" s="1"/>
  <c r="O46" i="28" l="1"/>
  <c r="O45" i="28"/>
  <c r="O44" i="28"/>
  <c r="O43" i="28"/>
  <c r="O42" i="28"/>
  <c r="O41" i="28"/>
  <c r="T41" i="28" l="1"/>
  <c r="T42" i="28"/>
  <c r="T43" i="28"/>
  <c r="T44" i="28"/>
  <c r="T45" i="28"/>
  <c r="T46" i="28"/>
  <c r="T47" i="28" l="1"/>
  <c r="L44" i="31" l="1"/>
  <c r="U44" i="31" s="1"/>
  <c r="L43" i="31"/>
  <c r="U43" i="31" s="1"/>
  <c r="L42" i="31"/>
  <c r="U42" i="31" s="1"/>
  <c r="L41" i="31"/>
  <c r="U41" i="31" s="1"/>
  <c r="L40" i="31"/>
  <c r="T40" i="31" s="1"/>
  <c r="L39" i="31"/>
  <c r="T39" i="31" s="1"/>
  <c r="L38" i="31"/>
  <c r="T38" i="31" s="1"/>
  <c r="L37" i="31"/>
  <c r="T37" i="31" s="1"/>
  <c r="L36" i="31"/>
  <c r="S36" i="31" s="1"/>
  <c r="L35" i="31"/>
  <c r="S35" i="31" s="1"/>
  <c r="L34" i="31"/>
  <c r="S34" i="31" s="1"/>
  <c r="L33" i="31"/>
  <c r="S33" i="31" s="1"/>
  <c r="L32" i="31"/>
  <c r="R32" i="31" s="1"/>
  <c r="L31" i="31"/>
  <c r="R31" i="31" s="1"/>
  <c r="L30" i="31"/>
  <c r="R30" i="31" s="1"/>
  <c r="L29" i="31"/>
  <c r="R29" i="31" s="1"/>
  <c r="L28" i="31"/>
  <c r="L27" i="31"/>
  <c r="L26" i="31"/>
  <c r="L25" i="31"/>
  <c r="L24" i="31"/>
  <c r="L23" i="31"/>
  <c r="L22" i="31"/>
  <c r="L21" i="31"/>
  <c r="L20" i="31"/>
  <c r="L19" i="31"/>
  <c r="O224" i="28" l="1"/>
  <c r="O223" i="28"/>
  <c r="O222" i="28"/>
  <c r="O220" i="28"/>
  <c r="T220" i="28" s="1"/>
  <c r="O219" i="28"/>
  <c r="O218" i="28"/>
  <c r="T218" i="28" s="1"/>
  <c r="T227" i="28"/>
  <c r="T228" i="28"/>
  <c r="T219" i="28"/>
  <c r="T221" i="28"/>
  <c r="T222" i="28"/>
  <c r="T223" i="28"/>
  <c r="T224" i="28"/>
  <c r="T225" i="28"/>
  <c r="T226" i="28"/>
  <c r="T229" i="28"/>
  <c r="T230" i="28" l="1"/>
  <c r="G44" i="31" s="1"/>
  <c r="O214" i="28"/>
  <c r="O213" i="28"/>
  <c r="T213" i="28" s="1"/>
  <c r="O212" i="28"/>
  <c r="T212" i="28" s="1"/>
  <c r="O211" i="28"/>
  <c r="T211" i="28" s="1"/>
  <c r="O210" i="28"/>
  <c r="L209" i="28"/>
  <c r="T209" i="28" s="1"/>
  <c r="T207" i="28"/>
  <c r="T208" i="28"/>
  <c r="T210" i="28"/>
  <c r="T214" i="28"/>
  <c r="T215" i="28"/>
  <c r="T216" i="28"/>
  <c r="O198" i="28"/>
  <c r="T198" i="28" s="1"/>
  <c r="T199" i="28"/>
  <c r="L205" i="28"/>
  <c r="T205" i="28" s="1"/>
  <c r="T200" i="28"/>
  <c r="T201" i="28"/>
  <c r="T202" i="28"/>
  <c r="T203" i="28"/>
  <c r="T204" i="28"/>
  <c r="L195" i="28"/>
  <c r="T195" i="28" s="1"/>
  <c r="T193" i="28"/>
  <c r="T194" i="28"/>
  <c r="T196" i="28"/>
  <c r="T217" i="28" l="1"/>
  <c r="G43" i="31"/>
  <c r="T206" i="28"/>
  <c r="G42" i="31" s="1"/>
  <c r="T197" i="28"/>
  <c r="G41" i="31" s="1"/>
  <c r="O188" i="28" l="1"/>
  <c r="O186" i="28"/>
  <c r="L184" i="28"/>
  <c r="T184" i="28" s="1"/>
  <c r="T182" i="28"/>
  <c r="T183" i="28"/>
  <c r="T185" i="28"/>
  <c r="T186" i="28"/>
  <c r="T187" i="28"/>
  <c r="T188" i="28"/>
  <c r="T189" i="28"/>
  <c r="T190" i="28"/>
  <c r="T191" i="28"/>
  <c r="T192" i="28" l="1"/>
  <c r="G40" i="31" s="1"/>
  <c r="O178" i="28"/>
  <c r="O177" i="28"/>
  <c r="O176" i="28"/>
  <c r="T176" i="28" s="1"/>
  <c r="O175" i="28"/>
  <c r="T175" i="28" s="1"/>
  <c r="O174" i="28"/>
  <c r="L173" i="28"/>
  <c r="T173" i="28" s="1"/>
  <c r="T171" i="28"/>
  <c r="T172" i="28"/>
  <c r="T174" i="28"/>
  <c r="T177" i="28"/>
  <c r="T178" i="28"/>
  <c r="T179" i="28"/>
  <c r="T180" i="28"/>
  <c r="O165" i="28"/>
  <c r="T165" i="28" s="1"/>
  <c r="T166" i="28"/>
  <c r="T167" i="28"/>
  <c r="T168" i="28"/>
  <c r="T169" i="28"/>
  <c r="L162" i="28"/>
  <c r="T162" i="28" s="1"/>
  <c r="T160" i="28"/>
  <c r="T161" i="28"/>
  <c r="T163" i="28"/>
  <c r="O155" i="28"/>
  <c r="T155" i="28" s="1"/>
  <c r="O153" i="28"/>
  <c r="T153" i="28" s="1"/>
  <c r="O148" i="28"/>
  <c r="T148" i="28" s="1"/>
  <c r="T147" i="28"/>
  <c r="T149" i="28"/>
  <c r="T150" i="28"/>
  <c r="T151" i="28"/>
  <c r="T152" i="28"/>
  <c r="T154" i="28"/>
  <c r="T156" i="28"/>
  <c r="T157" i="28"/>
  <c r="T158" i="28"/>
  <c r="O141" i="28"/>
  <c r="T141" i="28" s="1"/>
  <c r="L140" i="28"/>
  <c r="T140" i="28" s="1"/>
  <c r="T138" i="28"/>
  <c r="T139" i="28"/>
  <c r="T142" i="28"/>
  <c r="T143" i="28"/>
  <c r="T144" i="28"/>
  <c r="T145" i="28"/>
  <c r="O132" i="28"/>
  <c r="T132" i="28" s="1"/>
  <c r="T133" i="28"/>
  <c r="T134" i="28"/>
  <c r="T135" i="28"/>
  <c r="T136" i="28"/>
  <c r="L129" i="28"/>
  <c r="T129" i="28" s="1"/>
  <c r="T127" i="28"/>
  <c r="T128" i="28"/>
  <c r="T130" i="28"/>
  <c r="O123" i="28"/>
  <c r="T123" i="28" s="1"/>
  <c r="O122" i="28"/>
  <c r="O121" i="28"/>
  <c r="T121" i="28" s="1"/>
  <c r="O120" i="28"/>
  <c r="O119" i="28"/>
  <c r="T119" i="28" s="1"/>
  <c r="T122" i="28"/>
  <c r="T120" i="28"/>
  <c r="O118" i="28"/>
  <c r="T118" i="28" s="1"/>
  <c r="O116" i="28"/>
  <c r="O115" i="28"/>
  <c r="T115" i="28" s="1"/>
  <c r="O114" i="28"/>
  <c r="T114" i="28" s="1"/>
  <c r="T125" i="28"/>
  <c r="T124" i="28"/>
  <c r="T117" i="28"/>
  <c r="T116" i="28"/>
  <c r="T112" i="28"/>
  <c r="T111" i="28"/>
  <c r="O110" i="28"/>
  <c r="O109" i="28"/>
  <c r="O108" i="28"/>
  <c r="O107" i="28"/>
  <c r="O106" i="28"/>
  <c r="L105" i="28"/>
  <c r="T164" i="28" l="1"/>
  <c r="G37" i="31" s="1"/>
  <c r="T181" i="28"/>
  <c r="G39" i="31" s="1"/>
  <c r="T170" i="28"/>
  <c r="G38" i="31" s="1"/>
  <c r="T159" i="28"/>
  <c r="G36" i="31" s="1"/>
  <c r="T146" i="28"/>
  <c r="G35" i="31" s="1"/>
  <c r="T137" i="28"/>
  <c r="G34" i="31" s="1"/>
  <c r="T131" i="28"/>
  <c r="G33" i="31" s="1"/>
  <c r="T126" i="28"/>
  <c r="G32" i="31" s="1"/>
  <c r="T103" i="28"/>
  <c r="T104" i="28"/>
  <c r="T105" i="28"/>
  <c r="T106" i="28"/>
  <c r="T107" i="28"/>
  <c r="T108" i="28"/>
  <c r="T109" i="28"/>
  <c r="T110" i="28"/>
  <c r="L98" i="28"/>
  <c r="T113" i="28" l="1"/>
  <c r="G31" i="31" s="1"/>
  <c r="H31" i="31" s="1"/>
  <c r="I31" i="31" s="1"/>
  <c r="T92" i="28"/>
  <c r="T93" i="28"/>
  <c r="T94" i="28"/>
  <c r="T95" i="28"/>
  <c r="T96" i="28"/>
  <c r="T97" i="28"/>
  <c r="T98" i="28"/>
  <c r="T99" i="28"/>
  <c r="T100" i="28"/>
  <c r="T101" i="28"/>
  <c r="T91" i="28"/>
  <c r="H44" i="31"/>
  <c r="I44" i="31" s="1"/>
  <c r="H43" i="31"/>
  <c r="I43" i="31" s="1"/>
  <c r="H42" i="31"/>
  <c r="I42" i="31" s="1"/>
  <c r="H41" i="31"/>
  <c r="I41" i="31" s="1"/>
  <c r="H40" i="31"/>
  <c r="I40" i="31" s="1"/>
  <c r="H39" i="31"/>
  <c r="I39" i="31" s="1"/>
  <c r="H38" i="31"/>
  <c r="I38" i="31" s="1"/>
  <c r="H37" i="31"/>
  <c r="I37" i="31" s="1"/>
  <c r="H36" i="31"/>
  <c r="I36" i="31" s="1"/>
  <c r="H35" i="31"/>
  <c r="I35" i="31" s="1"/>
  <c r="H34" i="31"/>
  <c r="I34" i="31" s="1"/>
  <c r="H33" i="31"/>
  <c r="I33" i="31" s="1"/>
  <c r="H32" i="31"/>
  <c r="I32" i="31" s="1"/>
  <c r="T88" i="28"/>
  <c r="T87" i="28"/>
  <c r="L89" i="28"/>
  <c r="T89" i="28" s="1"/>
  <c r="T102" i="28" l="1"/>
  <c r="T90" i="28"/>
  <c r="G29" i="31" l="1"/>
  <c r="H29" i="31" s="1"/>
  <c r="G30" i="31"/>
  <c r="H30" i="31" s="1"/>
  <c r="O83" i="28"/>
  <c r="T83" i="28" s="1"/>
  <c r="O82" i="28"/>
  <c r="O81" i="28"/>
  <c r="T81" i="28" s="1"/>
  <c r="O80" i="28"/>
  <c r="T80" i="28" s="1"/>
  <c r="O79" i="28"/>
  <c r="T82" i="28"/>
  <c r="O78" i="28"/>
  <c r="T78" i="28" s="1"/>
  <c r="O76" i="28"/>
  <c r="T76" i="28" s="1"/>
  <c r="O75" i="28"/>
  <c r="T75" i="28" s="1"/>
  <c r="O74" i="28"/>
  <c r="T74" i="28" s="1"/>
  <c r="T72" i="28"/>
  <c r="T71" i="28"/>
  <c r="T70" i="28"/>
  <c r="O69" i="28"/>
  <c r="T69" i="28" s="1"/>
  <c r="T68" i="28"/>
  <c r="O67" i="28"/>
  <c r="T67" i="28" s="1"/>
  <c r="T66" i="28"/>
  <c r="O65" i="28"/>
  <c r="T65" i="28" s="1"/>
  <c r="T64" i="28"/>
  <c r="O63" i="28"/>
  <c r="T63" i="28" s="1"/>
  <c r="O62" i="28"/>
  <c r="T62" i="28" s="1"/>
  <c r="O61" i="28"/>
  <c r="T61" i="28" s="1"/>
  <c r="Q28" i="31"/>
  <c r="P28" i="31" s="1"/>
  <c r="Q27" i="31"/>
  <c r="P27" i="31" s="1"/>
  <c r="T85" i="28"/>
  <c r="T84" i="28"/>
  <c r="T79" i="28"/>
  <c r="T77" i="28"/>
  <c r="Q26" i="31"/>
  <c r="P26" i="31" s="1"/>
  <c r="P29" i="31"/>
  <c r="P30" i="31"/>
  <c r="O31" i="31"/>
  <c r="P31" i="31"/>
  <c r="O32" i="31"/>
  <c r="P32" i="31"/>
  <c r="O33" i="31"/>
  <c r="P33" i="31"/>
  <c r="O34" i="31"/>
  <c r="P34" i="31"/>
  <c r="O35" i="31"/>
  <c r="P35" i="31"/>
  <c r="O36" i="31"/>
  <c r="P36" i="31"/>
  <c r="O37" i="31"/>
  <c r="P37" i="31"/>
  <c r="O38" i="31"/>
  <c r="P38" i="31"/>
  <c r="O39" i="31"/>
  <c r="P39" i="31"/>
  <c r="O40" i="31"/>
  <c r="P40" i="31"/>
  <c r="O41" i="31"/>
  <c r="P41" i="31"/>
  <c r="O42" i="31"/>
  <c r="P42" i="31"/>
  <c r="O43" i="31"/>
  <c r="P43" i="31"/>
  <c r="O44" i="31"/>
  <c r="P44" i="31"/>
  <c r="T54" i="28"/>
  <c r="T55" i="28"/>
  <c r="T56" i="28"/>
  <c r="T57" i="28"/>
  <c r="T58" i="28"/>
  <c r="T59" i="28"/>
  <c r="T53" i="28"/>
  <c r="T39" i="28"/>
  <c r="T38" i="28"/>
  <c r="T37" i="28"/>
  <c r="T35" i="28"/>
  <c r="T34" i="28"/>
  <c r="T33" i="28"/>
  <c r="T31" i="28"/>
  <c r="T30" i="28"/>
  <c r="T29" i="28"/>
  <c r="T27" i="28"/>
  <c r="T26" i="28"/>
  <c r="T25" i="28"/>
  <c r="L50" i="28"/>
  <c r="Q20" i="31"/>
  <c r="P20" i="31" s="1"/>
  <c r="Q21" i="31"/>
  <c r="P21" i="31" s="1"/>
  <c r="Q22" i="31"/>
  <c r="P22" i="31" s="1"/>
  <c r="Q23" i="31"/>
  <c r="P23" i="31" s="1"/>
  <c r="Q24" i="31"/>
  <c r="P24" i="31" s="1"/>
  <c r="Q25" i="31"/>
  <c r="Q19" i="31"/>
  <c r="G24" i="31"/>
  <c r="H24" i="31" s="1"/>
  <c r="I24" i="31" s="1"/>
  <c r="I29" i="31" l="1"/>
  <c r="O29" i="31"/>
  <c r="I30" i="31"/>
  <c r="O30" i="31"/>
  <c r="T73" i="28"/>
  <c r="T86" i="28"/>
  <c r="G28" i="31" s="1"/>
  <c r="T60" i="28"/>
  <c r="T28" i="28"/>
  <c r="G20" i="31" s="1"/>
  <c r="H20" i="31" s="1"/>
  <c r="I20" i="31" s="1"/>
  <c r="T40" i="28"/>
  <c r="G23" i="31" s="1"/>
  <c r="H23" i="31" s="1"/>
  <c r="I23" i="31" s="1"/>
  <c r="T32" i="28"/>
  <c r="G21" i="31" s="1"/>
  <c r="H21" i="31" s="1"/>
  <c r="O21" i="31" s="1"/>
  <c r="T36" i="28"/>
  <c r="G22" i="31" s="1"/>
  <c r="H22" i="31" s="1"/>
  <c r="I22" i="31" s="1"/>
  <c r="O24" i="31"/>
  <c r="G26" i="31" l="1"/>
  <c r="H26" i="31" s="1"/>
  <c r="H28" i="31"/>
  <c r="I28" i="31" s="1"/>
  <c r="O20" i="31"/>
  <c r="O23" i="31"/>
  <c r="I21" i="31"/>
  <c r="O22" i="31"/>
  <c r="O27" i="31" l="1"/>
  <c r="I26" i="31"/>
  <c r="O26" i="31"/>
  <c r="O28" i="31"/>
  <c r="T22" i="28" l="1"/>
  <c r="T23" i="28"/>
  <c r="T21" i="28"/>
  <c r="T48" i="28"/>
  <c r="P19" i="31"/>
  <c r="P25" i="31"/>
  <c r="T24" i="28" l="1"/>
  <c r="G19" i="31" s="1"/>
  <c r="H19" i="31" s="1"/>
  <c r="I19" i="31" s="1"/>
  <c r="K19" i="31" l="1"/>
  <c r="M19" i="31" s="1"/>
  <c r="O19" i="31"/>
  <c r="K20" i="31" l="1"/>
  <c r="M20" i="31" s="1"/>
  <c r="K21" i="31"/>
  <c r="M21" i="31" s="1"/>
  <c r="K22" i="31"/>
  <c r="M22" i="31" s="1"/>
  <c r="K23" i="31"/>
  <c r="M23" i="31" s="1"/>
  <c r="K24" i="31"/>
  <c r="M24" i="31" s="1"/>
  <c r="K26" i="31"/>
  <c r="M26" i="31" s="1"/>
  <c r="K27" i="31"/>
  <c r="M27" i="31" s="1"/>
  <c r="K28" i="31"/>
  <c r="M28" i="31" s="1"/>
  <c r="K29" i="31"/>
  <c r="M29" i="31" s="1"/>
  <c r="K30" i="31"/>
  <c r="M30" i="31" s="1"/>
  <c r="K31" i="31"/>
  <c r="M31" i="31" s="1"/>
  <c r="K32" i="31"/>
  <c r="M32" i="31" s="1"/>
  <c r="K33" i="31"/>
  <c r="M33" i="31" s="1"/>
  <c r="K34" i="31"/>
  <c r="M34" i="31" s="1"/>
  <c r="K35" i="31"/>
  <c r="M35" i="31" s="1"/>
  <c r="K36" i="31"/>
  <c r="M36" i="31" s="1"/>
  <c r="K37" i="31"/>
  <c r="M37" i="31" s="1"/>
  <c r="K38" i="31"/>
  <c r="M38" i="31" s="1"/>
  <c r="K39" i="31"/>
  <c r="M39" i="31" s="1"/>
  <c r="K40" i="31"/>
  <c r="M40" i="31" s="1"/>
  <c r="K41" i="31"/>
  <c r="M41" i="31" s="1"/>
  <c r="K42" i="31"/>
  <c r="M42" i="31" s="1"/>
  <c r="K43" i="31"/>
  <c r="M43" i="31" s="1"/>
  <c r="K44" i="31"/>
  <c r="M44" i="31" s="1"/>
  <c r="T49" i="28"/>
  <c r="T50" i="28"/>
  <c r="T51" i="28"/>
  <c r="T52" i="28" l="1"/>
  <c r="G25" i="31" l="1"/>
  <c r="H25" i="31" s="1"/>
  <c r="I25" i="31" l="1"/>
  <c r="K25" i="31" s="1"/>
  <c r="M25" i="31" s="1"/>
  <c r="O25" i="31"/>
</calcChain>
</file>

<file path=xl/sharedStrings.xml><?xml version="1.0" encoding="utf-8"?>
<sst xmlns="http://schemas.openxmlformats.org/spreadsheetml/2006/main" count="3253" uniqueCount="365">
  <si>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</si>
  <si>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</si>
  <si>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</si>
  <si>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</si>
  <si>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</si>
  <si>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</si>
  <si>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</si>
  <si>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</si>
  <si>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</si>
  <si>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</si>
  <si>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</si>
  <si>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</si>
  <si>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</si>
  <si>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</si>
  <si>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</si>
  <si>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</si>
  <si>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</si>
  <si>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</si>
  <si>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</si>
  <si>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Номер группы инвести-ционных проектов</t>
  </si>
  <si>
    <t>Краткое обоснование  корректировки утвержденного план</t>
  </si>
  <si>
    <t>Итого объем финансовых потребностей по инвестиционному проекту, тыс. рублей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</si>
  <si>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</si>
  <si>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</si>
  <si>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</si>
  <si>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</si>
  <si>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</si>
  <si>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</si>
  <si>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</si>
  <si>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</si>
  <si>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</si>
  <si>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</si>
  <si>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</si>
  <si>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</si>
  <si>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</si>
  <si>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</si>
  <si>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</si>
  <si>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</si>
  <si>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</si>
  <si>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</si>
  <si>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</si>
  <si>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</si>
  <si>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</si>
  <si>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</si>
  <si>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</si>
  <si>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</si>
  <si>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</si>
  <si>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</si>
  <si>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</si>
  <si>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</si>
  <si>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</si>
  <si>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</si>
  <si>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</si>
  <si>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</si>
  <si>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</si>
  <si>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</si>
  <si>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</si>
  <si>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</si>
  <si>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</si>
  <si>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</si>
  <si>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</si>
  <si>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</si>
  <si>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</si>
  <si>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</si>
  <si>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</si>
  <si>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</si>
  <si>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</si>
  <si>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</si>
  <si>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</si>
  <si>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</si>
  <si>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</si>
  <si>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</si>
  <si>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</si>
  <si>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</si>
  <si>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</si>
  <si>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</si>
  <si>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</si>
  <si>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</si>
  <si>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</si>
  <si>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</si>
  <si>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</si>
  <si>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</si>
  <si>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</si>
  <si>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</si>
  <si>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</si>
  <si>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</si>
  <si>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</si>
  <si>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</si>
  <si>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</si>
  <si>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</si>
  <si>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</si>
  <si>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</si>
  <si>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</si>
  <si>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</si>
  <si>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</si>
  <si>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</si>
  <si>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</si>
  <si>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</si>
  <si>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</si>
  <si>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</si>
  <si>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</si>
  <si>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</si>
  <si>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</si>
  <si>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</si>
  <si>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</si>
  <si>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</si>
  <si>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</si>
  <si>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</si>
  <si>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</si>
  <si>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</si>
  <si>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</si>
  <si>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</si>
  <si>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</si>
  <si>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</si>
  <si>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</si>
  <si>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</si>
  <si>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</si>
  <si>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</si>
  <si>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</si>
  <si>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</si>
  <si>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</si>
  <si>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</si>
  <si>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</si>
  <si>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</si>
  <si>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</si>
  <si>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</si>
  <si>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</si>
  <si>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</si>
  <si>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</si>
  <si>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</si>
  <si>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</si>
  <si>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</si>
  <si>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</si>
  <si>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</si>
  <si>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</si>
  <si>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АО «Горэлектросеть»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</si>
  <si>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    2025     </t>
    </r>
    <r>
      <rPr>
        <sz val="12"/>
        <rFont val="Times New Roman"/>
        <family val="1"/>
        <charset val="204"/>
      </rPr>
      <t xml:space="preserve"> год</t>
    </r>
  </si>
  <si>
    <t>Инвестиционная программа</t>
  </si>
  <si>
    <t>Год раскрытия информации:</t>
  </si>
  <si>
    <t>год</t>
  </si>
  <si>
    <t>1.2.1.1.1</t>
  </si>
  <si>
    <t>Реконструкция ЦРП</t>
  </si>
  <si>
    <t>1.2.1.1.2</t>
  </si>
  <si>
    <t>Реконструкция ТП-112</t>
  </si>
  <si>
    <t>1.2.1.1.3</t>
  </si>
  <si>
    <t>Реконструкция ТП-235</t>
  </si>
  <si>
    <t>1.2.1.1.4</t>
  </si>
  <si>
    <t>Реконструкция ТП-45</t>
  </si>
  <si>
    <t>1.2.1.1.5</t>
  </si>
  <si>
    <t>Реконструкция ТП-205</t>
  </si>
  <si>
    <t>1.2.3.6.2</t>
  </si>
  <si>
    <t>АСТУЭ АО "Горэлектросеть"</t>
  </si>
  <si>
    <t>1.4.1</t>
  </si>
  <si>
    <t>Строительство 2КЛ-6 кВ от места перехода через ж/д пути до РП-9. Этап № 5. (Электроснабжение района малоэтажной застройки индивидуальных жилых домов микрорайона "Взлетный-1" (участки выделены под жилую застройку многодетным семьям)</t>
  </si>
  <si>
    <t>Р_НС.2025.01</t>
  </si>
  <si>
    <t>1.4.2</t>
  </si>
  <si>
    <t>Переустройство электрических сетей 6 кВ  ПС “Кузнецк-тяга” для повышения надежности и качества электроснабжения
потребителей района “Нефтебаза” (этап 1)</t>
  </si>
  <si>
    <t>Р_П.2025.01</t>
  </si>
  <si>
    <t>1.4.3</t>
  </si>
  <si>
    <t>Переустройство электрических сетей для повышения надежности и качества электроснабжения потребителей ул. Жигулёвская, ул. Ладожская в г. Кузнецке</t>
  </si>
  <si>
    <t>Р_П.2025.02</t>
  </si>
  <si>
    <t>1.4.4</t>
  </si>
  <si>
    <t>Переустройство электрических сетей для повышения надежности и качества электроснабжения потребителей Сиреневого и Долгушенского переулков в г. Кузнецке</t>
  </si>
  <si>
    <t>Р_П.2025.03</t>
  </si>
  <si>
    <t>1.4.5</t>
  </si>
  <si>
    <t>Переустройство электрических сетей 6 кВ КЛ-6 кВ от ТП-15 до ТП-102 в целях повышения надежности и качества электроснабжения потребителей города Кузнецка</t>
  </si>
  <si>
    <t>Р_П.2026.01</t>
  </si>
  <si>
    <t>1.4.6</t>
  </si>
  <si>
    <t>Переустройство электрических сетей 6 кВ  ПС “Кузнецк-тяга” для повышения надежности и качества электроснабжения
потребителей района “Нефтебаза” (этап 2)</t>
  </si>
  <si>
    <t>Р_П.2026.02</t>
  </si>
  <si>
    <t>1.4.7</t>
  </si>
  <si>
    <t xml:space="preserve">Переустройство электрических сетей для повышения надежности и качества электроснабжения потребителей ул. Орджоникидзе в г. Кузнецке </t>
  </si>
  <si>
    <t>Р_П.2026.03</t>
  </si>
  <si>
    <t>1.4.8</t>
  </si>
  <si>
    <t>Переустройство электрических сетей для повышения надежности и качества электроснабжения потребителей ул. Павлова, ул. Энергетиков в г. Кузнецке</t>
  </si>
  <si>
    <t>Р_П.2026.04</t>
  </si>
  <si>
    <t>1.4.9</t>
  </si>
  <si>
    <t>Переустройство электрических сетей 6 кВ 2КЛ-6 кВ от ТП-237 до ТП-144 для повышения надежности и качества электроснабжения потребителей города Кузнецка</t>
  </si>
  <si>
    <t>Р_П.2027.01</t>
  </si>
  <si>
    <t>1.4.10</t>
  </si>
  <si>
    <t>Переустройство электрических сетей 6 кВ ТП-44 ПС “Дружба” фидер № 26 для повышения надежности и качества
электроснабжения потребителей города  Кузнецка (этап 1. часть 1)</t>
  </si>
  <si>
    <t>Р_П.2027.02</t>
  </si>
  <si>
    <t>1.4.11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</si>
  <si>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</t>
  </si>
  <si>
    <t>Р_П.2027.03</t>
  </si>
  <si>
    <t>1.4.12</t>
  </si>
  <si>
    <t xml:space="preserve">Переустройство электрических сетей для повышения надежности и качества электроснабжения потребителей ул. Заводская в г. Кузнецке </t>
  </si>
  <si>
    <t>Р_П.2027.04</t>
  </si>
  <si>
    <t>1.4.13</t>
  </si>
  <si>
    <t>Строительство электрических сетей 6 кВ КЛ-6 кВ от ТП-84 до ТП-97 для повышения надежности и качества электроснабжения потребителей города Кузнецка</t>
  </si>
  <si>
    <t>Р_НС.2028.01</t>
  </si>
  <si>
    <t>1.4.14</t>
  </si>
  <si>
    <t>Переустройство электрических сетей 6 кВ ТП-44 ПС “Дружба” фидер № 26 для повышения надежности и качества
электроснабжения потребителей города  Кузнецка (этап 1. часть 2)</t>
  </si>
  <si>
    <t>Р_П.2028.01</t>
  </si>
  <si>
    <t>1.4.15</t>
  </si>
  <si>
    <t>Переустройство электрических сетей для повышения надежности и качества электроснабжения потребителей ул. Республики, ул. Трудовая в г. Кузнецке</t>
  </si>
  <si>
    <t>Р_П.2028.02</t>
  </si>
  <si>
    <t>1.4.16</t>
  </si>
  <si>
    <t>Переустройство электрических сетей для повышения надежности и качества электроснабжения потребителей ул. Пензенская, ул. Калинина в г. Кузнецке</t>
  </si>
  <si>
    <t>Р_П.2028.03</t>
  </si>
  <si>
    <t>1.4.17</t>
  </si>
  <si>
    <t>Строительство электрических сетей 6 кВ КЛ-6 кВ от ТП-16 до ТП-17 для повышения надежности и качества электроснабжения потребителей города Кузнецка</t>
  </si>
  <si>
    <t>Р_НС.2029.01</t>
  </si>
  <si>
    <t>1.4.18</t>
  </si>
  <si>
    <t>Переустройство электрических сетей 6 кВ ТП-44 ПС “Дружба” фидер № 26 для повышения надежности и качества
электроснабжения потребителей города  Кузнецка (этап 2)</t>
  </si>
  <si>
    <t>Р_П.2029.01</t>
  </si>
  <si>
    <t>1.4.19</t>
  </si>
  <si>
    <t>Переустройство электрических сетей для повышения надежности и качества электроснабжения потребителей ул. Чкалова, ул. Республики в г. Кузнецке</t>
  </si>
  <si>
    <t>Р_П.2029.02</t>
  </si>
  <si>
    <t>1.4.20</t>
  </si>
  <si>
    <t>Переустройство электрических сетей для повышения надежности и качества электроснабжения потребителей ул. Вокзальная в г. Кузнецке</t>
  </si>
  <si>
    <t>Р_П.2029.03</t>
  </si>
  <si>
    <t>УНЦ КЛ 6 кВ (с алюминиевой жилой)</t>
  </si>
  <si>
    <t>УНЦ на устройство траншеи КЛ и восстановление благоустройства по трассе</t>
  </si>
  <si>
    <t>УНЦ проектные работы</t>
  </si>
  <si>
    <t>КЛ-6 кВ от т места перехода через ж/д пути до РУ-6 кВ РП-9</t>
  </si>
  <si>
    <t>С</t>
  </si>
  <si>
    <t>КЛ-6 кВ от т места перехода через ж/д пути до РУ-6 кВ РП-10</t>
  </si>
  <si>
    <t>КЛ-6 кВ от т места перехода через ж/д пути до РУ-6 кВ РП-12</t>
  </si>
  <si>
    <t>2025</t>
  </si>
  <si>
    <t>Одна цепь КЛ благоустройство по трассе без учета восстановления газонов</t>
  </si>
  <si>
    <t>Две цепи КЛ благоустройство по трассе без учета восстановления газонов</t>
  </si>
  <si>
    <t>ПИР</t>
  </si>
  <si>
    <t>количество труб - 2, диаметр трубы - 160 мм</t>
  </si>
  <si>
    <t>Расчетный коэффициент УНЦ Кф1</t>
  </si>
  <si>
    <t>Расчетный коэффициент УНЦ Кф2</t>
  </si>
  <si>
    <t>Расчетный коэффициент УНЦ Кф3</t>
  </si>
  <si>
    <t>АСБ-10 3х240, 2 цепи</t>
  </si>
  <si>
    <t>Кол-во</t>
  </si>
  <si>
    <t>1 км по трассе</t>
  </si>
  <si>
    <t>1 км</t>
  </si>
  <si>
    <t>К1-08-1</t>
  </si>
  <si>
    <t>Б2-02-2</t>
  </si>
  <si>
    <t>П5-01</t>
  </si>
  <si>
    <t>Н1-02-2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</si>
  <si>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 xml:space="preserve">                     АО «Горэлектросеть»                                  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</si>
  <si>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                     АО «Горэлектросеть»                                  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</si>
  <si>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       2025        </t>
    </r>
    <r>
      <rPr>
        <sz val="12"/>
        <rFont val="Times New Roman"/>
        <family val="1"/>
        <charset val="204"/>
      </rPr>
      <t>год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</si>
  <si>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                    АО «Горэлектросеть»                                   </t>
    </r>
  </si>
  <si>
    <r>
      <t>Год раскрытия информации:</t>
    </r>
    <r>
      <rPr>
        <u/>
        <sz val="12"/>
        <color rgb="FF000000"/>
        <rFont val="Times New Roman"/>
        <family val="1"/>
        <charset val="204"/>
      </rPr>
      <t xml:space="preserve">       2025       </t>
    </r>
    <r>
      <rPr>
        <sz val="12"/>
        <color rgb="FF000000"/>
        <rFont val="Times New Roman"/>
        <family val="1"/>
        <charset val="204"/>
      </rPr>
      <t>год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</si>
  <si>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</si>
  <si>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</si>
  <si>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</si>
  <si>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 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</si>
  <si>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  2029</t>
    </r>
  </si>
  <si>
    <t>15.4</t>
  </si>
  <si>
    <t>15.5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</si>
  <si>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(ст.20=ст.14*ст.15*ст.16*ст.17*ст.20*ст.21)</t>
    </r>
  </si>
  <si>
    <t>УНЦ на демонтажные работы ПС - Трансформатор напряжения 6 - 15 кВ</t>
  </si>
  <si>
    <t>УНЦ ячейки трансформатора 6 - 35 кВ</t>
  </si>
  <si>
    <t>ЦРП</t>
  </si>
  <si>
    <t>Демонтаж. Трансформатор напряжения ТС-320/10</t>
  </si>
  <si>
    <t>М6-10-1</t>
  </si>
  <si>
    <t>Т5-14-1</t>
  </si>
  <si>
    <t>П6-05</t>
  </si>
  <si>
    <t>1 элемент ПС</t>
  </si>
  <si>
    <t>1 ячейка</t>
  </si>
  <si>
    <t>1 объект</t>
  </si>
  <si>
    <t>ТП-112</t>
  </si>
  <si>
    <t>ТП-235</t>
  </si>
  <si>
    <t>ТП-45</t>
  </si>
  <si>
    <t>ТП-205</t>
  </si>
  <si>
    <t>Демонтаж. Трансформатор напряжения TTV.AI 315/6</t>
  </si>
  <si>
    <t>Демонтаж. Трансформатор напряжения ТСМА-320/6</t>
  </si>
  <si>
    <t>Демонтаж. Трансформатор напряжения  ТМ-560/6</t>
  </si>
  <si>
    <t>Т5-17-1</t>
  </si>
  <si>
    <t>Демонтаж. Трансформатор напряжения  ТМ-630/6</t>
  </si>
  <si>
    <t>Т5-19-1</t>
  </si>
  <si>
    <t>УНЦ ВЛ 0,4-750 кВ на строительно-монтажные работы без опор и провода</t>
  </si>
  <si>
    <t>УНЦ опор ВЛ 0,4-750 кВ</t>
  </si>
  <si>
    <t>ВЛ-6 кВ от ВЛ-6 кВ ТП-77 фидер № 5 ПС «Кузнецк-тяга»</t>
  </si>
  <si>
    <t>1 км ВЛ</t>
  </si>
  <si>
    <t>Одноцепная, все типы опор за исключением многогранных</t>
  </si>
  <si>
    <t>СИП-3 1х95</t>
  </si>
  <si>
    <t>Л1-02-1</t>
  </si>
  <si>
    <t>Л2-02-1</t>
  </si>
  <si>
    <t>Л3-02-1</t>
  </si>
  <si>
    <t>Л4-02-1</t>
  </si>
  <si>
    <t>Л7-05-3</t>
  </si>
  <si>
    <t>1 т опор</t>
  </si>
  <si>
    <t>1 ед.</t>
  </si>
  <si>
    <t>УНЦ на проектные и изыскательские работы для отдельных элементов электрических сетей</t>
  </si>
  <si>
    <t>УНЦ на проектные и изыскательские работы для КЛ</t>
  </si>
  <si>
    <t>Проектные и изыскательские работы, кадастровые работы</t>
  </si>
  <si>
    <t>ВЛ-6 кВ от ВЛ-6 кВ фидер № 26 ПС «Дружба»</t>
  </si>
  <si>
    <t>вновь строящаяся ВЛИ-0,4 кВ от проектируемой КТП</t>
  </si>
  <si>
    <t>СИП2 3х70+1х70</t>
  </si>
  <si>
    <t>Л1-01-1</t>
  </si>
  <si>
    <t>Л2-01-1</t>
  </si>
  <si>
    <t>Л3-01-1</t>
  </si>
  <si>
    <t>Л4-01-1</t>
  </si>
  <si>
    <t>Л7-24-2</t>
  </si>
  <si>
    <t>УНЦ КТП киоскового типа 6-20 кВ</t>
  </si>
  <si>
    <t>КТП-250/6/0,4</t>
  </si>
  <si>
    <t>Э1-06-1</t>
  </si>
  <si>
    <t>П6-06</t>
  </si>
  <si>
    <t>вновь строящаяся КТП киоскового типа 6 кВ</t>
  </si>
  <si>
    <t>ВЛ-6 кВ от ВЛ-6 кВ фидер № 7 ПС «Кузнецк-тяга»</t>
  </si>
  <si>
    <t>КЛ-6 кВ от ТП-15 до ТП-102</t>
  </si>
  <si>
    <t>АСБ-10 3х185, 1 цепь</t>
  </si>
  <si>
    <t>К1-07-1</t>
  </si>
  <si>
    <t>Б2-02-1</t>
  </si>
  <si>
    <t>КЛ-6 кВ от опоры № 11 до опоры № 12</t>
  </si>
  <si>
    <t>АСБ-10 3х240, 1 цепи</t>
  </si>
  <si>
    <t>количество труб - 1, диаметр трубы - 160 мм</t>
  </si>
  <si>
    <t>Н1-02-1</t>
  </si>
  <si>
    <t>вновь строящаяся КТП киоскового типа</t>
  </si>
  <si>
    <t>КЛ-6 кВ от ТП-94 до ТП-75</t>
  </si>
  <si>
    <t>АСБ-6 3х120, 1 цепь</t>
  </si>
  <si>
    <t>К1-05-1</t>
  </si>
  <si>
    <t>ВЛ-6 кВ от ВЛ-6 кВ фидер № 17 ПС «Кузнецк»</t>
  </si>
  <si>
    <t>УНЦ выполнения специального перехода кабельной линии методом ГНБ</t>
  </si>
  <si>
    <t>2КЛ-6 кВ от ТП-237 до ТП-144</t>
  </si>
  <si>
    <t>АСБ-10 3х150, 2 цепи</t>
  </si>
  <si>
    <t>ВЛЗ-6 кВ от ТП-44</t>
  </si>
  <si>
    <t>КЛ-6 кВ от ПС «Кузнецк» до РП-5</t>
  </si>
  <si>
    <t>АСБ-6 3х150, 1 цепь</t>
  </si>
  <si>
    <t>УНЦ провода СИП ВЛ 0,4 - 35 кВ</t>
  </si>
  <si>
    <t>К1-06-1</t>
  </si>
  <si>
    <t>ВЛ-6 кВ от ТП-108 до ТП-63</t>
  </si>
  <si>
    <t>КЛ-6 кВ от ТП-84 до ТП-97</t>
  </si>
  <si>
    <t>КЛ-6 кВ от ТП-16 до ТП-17</t>
  </si>
  <si>
    <t>КЛ-6 кВ от ПС «Кузнецк-тяга» до ТП-192</t>
  </si>
  <si>
    <t>АСБ-6 3х240, 1 цепь</t>
  </si>
  <si>
    <t>КЛ-6 кВ от ТП-70 до ТП-69</t>
  </si>
  <si>
    <t>АСБ-6 3х185, 1 цепь</t>
  </si>
  <si>
    <t>АСБ-10 3х185, 1 цепи</t>
  </si>
  <si>
    <t>КЛ-6 кВ от РП-1 до ТП-131</t>
  </si>
  <si>
    <t>ВЛ-6 кВ от ВЛ-6 кВ фидер № 9 ПС «Кузнецк-тяга»</t>
  </si>
  <si>
    <t>УНЦ ИИК - Установка трехфазного прибора учета полукосвенного включения с установкой ТТ в распределительном устройстве 0,4 кВ</t>
  </si>
  <si>
    <t>РУ-6 кВ</t>
  </si>
  <si>
    <t>УНЦ ИИК - Организация прокладки кабеля типа медная витая пара в трубе гофрированной, для организации связи на основе последовательного интерфейса</t>
  </si>
  <si>
    <t>УНЦ ИИК - Установка шкафа с трехфазным прибором учета непосредственного включения в ячейке распределительного устройства (с выносными датчиками тока и напряжения)</t>
  </si>
  <si>
    <t>РУ-0,4 кВ</t>
  </si>
  <si>
    <t>Установка шкафа с трехфазным прибором учета непосредственного включения в ячейке распределительного устройства (с выносными датчиками тока и напряжения)</t>
  </si>
  <si>
    <t>Организация прокладки кабеля типа медная витая пара в трубе гофрированной, для организации связи на основе последовательного интерфейса</t>
  </si>
  <si>
    <t>Установка трехфазного прибора учета полукосвенного включения с установкой ТТ в распределительном устройстве 0,4 кВ</t>
  </si>
  <si>
    <t>1 точка учета</t>
  </si>
  <si>
    <t>А1-50</t>
  </si>
  <si>
    <t>А1-73</t>
  </si>
  <si>
    <t>А1-81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</si>
  <si>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</si>
  <si>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</si>
  <si>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</si>
  <si>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</si>
  <si>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</si>
  <si>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r>
      <t>Объем финансовых потребностей DОФП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</si>
  <si>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204"/>
      </rPr>
      <t>2022 в текущих ценах, млн рублей (с НДС) (данные формы 2 - п.16.3 (16.1))</t>
    </r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</si>
  <si>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</si>
  <si>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Е.С. Племянникова</t>
  </si>
  <si>
    <t>М.В. Буханова</t>
  </si>
  <si>
    <t>Составил:</t>
  </si>
  <si>
    <t>Проверил:</t>
  </si>
  <si>
    <t>Р_ИПУ.2025-2029.01</t>
  </si>
  <si>
    <t>Р_Р.2025-2029.01</t>
  </si>
  <si>
    <t>Р_Р.2025-2029.02</t>
  </si>
  <si>
    <t>Р_Р.2025-2029.03</t>
  </si>
  <si>
    <t>Р_Р.2025-2029.04</t>
  </si>
  <si>
    <t>Р_Р.2025-2029.05</t>
  </si>
  <si>
    <t>П</t>
  </si>
  <si>
    <t>Трансформатор ТМГ-400/6</t>
  </si>
  <si>
    <t>Трансформатор ТМГ-630/6</t>
  </si>
  <si>
    <t>Трансформатор ТМГ-1000/6</t>
  </si>
  <si>
    <t>КТП-ПВ-400/6/0,4</t>
  </si>
  <si>
    <t>Э1-07-1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</si>
</sst>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#,##0.0000"/>
  </numFmts>
  <fonts count="5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/>
  </cellStyleXfs>
  <cellXfs count="193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/>
    <xf numFmtId="0" fontId="29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28" fillId="0" borderId="0" xfId="55" applyFont="1" applyFill="1" applyAlignment="1">
      <alignment vertical="top"/>
    </xf>
    <xf numFmtId="49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29" xfId="0" applyFont="1" applyFill="1" applyBorder="1"/>
    <xf numFmtId="168" fontId="6" fillId="0" borderId="0" xfId="0" applyNumberFormat="1" applyFont="1" applyFill="1" applyAlignment="1">
      <alignment horizont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0" fontId="44" fillId="0" borderId="0" xfId="0" applyFont="1" applyAlignment="1">
      <alignment horizontal="left"/>
    </xf>
    <xf numFmtId="0" fontId="6" fillId="0" borderId="0" xfId="2" applyFont="1" applyFill="1" applyAlignment="1">
      <alignment horizontal="left" vertical="top" wrapText="1"/>
    </xf>
    <xf numFmtId="0" fontId="44" fillId="0" borderId="0" xfId="0" applyFont="1" applyAlignment="1">
      <alignment vertical="top" wrapText="1"/>
    </xf>
    <xf numFmtId="0" fontId="44" fillId="0" borderId="0" xfId="0" applyFont="1" applyAlignment="1">
      <alignment vertical="top"/>
    </xf>
    <xf numFmtId="49" fontId="46" fillId="0" borderId="0" xfId="2" applyNumberFormat="1" applyFont="1" applyFill="1" applyAlignment="1">
      <alignment horizontal="left"/>
    </xf>
    <xf numFmtId="49" fontId="48" fillId="0" borderId="0" xfId="0" applyNumberFormat="1" applyFont="1"/>
    <xf numFmtId="0" fontId="49" fillId="0" borderId="0" xfId="0" applyFont="1"/>
    <xf numFmtId="0" fontId="44" fillId="0" borderId="0" xfId="0" applyFont="1"/>
    <xf numFmtId="0" fontId="0" fillId="0" borderId="0" xfId="0" applyBorder="1"/>
    <xf numFmtId="168" fontId="6" fillId="0" borderId="0" xfId="0" applyNumberFormat="1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9" fillId="0" borderId="0" xfId="0" applyFont="1" applyAlignment="1">
      <alignment wrapText="1"/>
    </xf>
    <xf numFmtId="0" fontId="47" fillId="0" borderId="0" xfId="0" applyFont="1" applyFill="1" applyAlignment="1">
      <alignment wrapText="1"/>
    </xf>
    <xf numFmtId="0" fontId="47" fillId="0" borderId="0" xfId="0" applyFont="1" applyFill="1" applyAlignment="1">
      <alignment horizontal="center" wrapText="1"/>
    </xf>
    <xf numFmtId="0" fontId="44" fillId="0" borderId="18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50" fillId="0" borderId="0" xfId="0" applyFont="1"/>
    <xf numFmtId="0" fontId="51" fillId="0" borderId="0" xfId="0" applyFont="1"/>
    <xf numFmtId="0" fontId="51" fillId="0" borderId="0" xfId="0" applyFont="1" applyAlignment="1">
      <alignment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Continuous" vertical="center"/>
    </xf>
    <xf numFmtId="0" fontId="6" fillId="0" borderId="0" xfId="2" applyFont="1" applyFill="1" applyBorder="1" applyAlignment="1">
      <alignment horizontal="right" vertical="center"/>
    </xf>
    <xf numFmtId="0" fontId="6" fillId="0" borderId="31" xfId="2" applyFont="1" applyFill="1" applyBorder="1" applyAlignment="1">
      <alignment horizontal="center" vertical="center"/>
    </xf>
    <xf numFmtId="0" fontId="6" fillId="0" borderId="23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35" fillId="0" borderId="23" xfId="55" applyNumberFormat="1" applyFont="1" applyBorder="1" applyAlignment="1">
      <alignment horizontal="center" vertical="center"/>
    </xf>
    <xf numFmtId="0" fontId="35" fillId="0" borderId="23" xfId="55" applyFont="1" applyBorder="1" applyAlignment="1">
      <alignment horizontal="left" vertical="center" wrapText="1"/>
    </xf>
    <xf numFmtId="4" fontId="6" fillId="0" borderId="23" xfId="55" applyNumberFormat="1" applyFont="1" applyBorder="1" applyAlignment="1">
      <alignment horizontal="center" vertical="center"/>
    </xf>
    <xf numFmtId="49" fontId="6" fillId="0" borderId="23" xfId="55" applyNumberFormat="1" applyFont="1" applyBorder="1" applyAlignment="1">
      <alignment horizontal="center" vertical="center"/>
    </xf>
    <xf numFmtId="49" fontId="6" fillId="0" borderId="23" xfId="55" applyNumberFormat="1" applyFont="1" applyBorder="1" applyAlignment="1">
      <alignment horizontal="left" vertical="center" wrapText="1"/>
    </xf>
    <xf numFmtId="0" fontId="6" fillId="0" borderId="23" xfId="55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49" fontId="6" fillId="0" borderId="3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0" fontId="35" fillId="0" borderId="33" xfId="55" applyFont="1" applyFill="1" applyBorder="1" applyAlignment="1">
      <alignment vertical="center" wrapText="1"/>
    </xf>
    <xf numFmtId="4" fontId="6" fillId="0" borderId="33" xfId="55" applyNumberFormat="1" applyFont="1" applyFill="1" applyBorder="1" applyAlignment="1">
      <alignment horizontal="center" vertical="center"/>
    </xf>
    <xf numFmtId="49" fontId="35" fillId="0" borderId="23" xfId="55" applyNumberFormat="1" applyFont="1" applyFill="1" applyBorder="1" applyAlignment="1">
      <alignment horizontal="center" vertical="center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23" xfId="55" applyNumberFormat="1" applyFont="1" applyBorder="1" applyAlignment="1">
      <alignment horizontal="center" vertical="center"/>
    </xf>
    <xf numFmtId="4" fontId="6" fillId="0" borderId="23" xfId="2" applyNumberFormat="1" applyFont="1" applyFill="1" applyBorder="1" applyAlignment="1">
      <alignment horizontal="center" vertical="center" wrapText="1"/>
    </xf>
    <xf numFmtId="2" fontId="6" fillId="0" borderId="23" xfId="2" applyNumberFormat="1" applyFont="1" applyFill="1" applyBorder="1" applyAlignment="1">
      <alignment horizontal="center" vertical="center" wrapText="1"/>
    </xf>
    <xf numFmtId="1" fontId="6" fillId="0" borderId="23" xfId="2" applyNumberFormat="1" applyFont="1" applyFill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4" fontId="6" fillId="0" borderId="23" xfId="2" quotePrefix="1" applyNumberFormat="1" applyFont="1" applyFill="1" applyBorder="1" applyAlignment="1">
      <alignment horizontal="center" vertical="center" wrapText="1"/>
    </xf>
    <xf numFmtId="4" fontId="35" fillId="0" borderId="23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0" fontId="6" fillId="0" borderId="23" xfId="55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left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left" vertical="top" wrapText="1"/>
    </xf>
    <xf numFmtId="0" fontId="6" fillId="0" borderId="18" xfId="0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35" fillId="0" borderId="23" xfId="55" applyFont="1" applyFill="1" applyBorder="1" applyAlignment="1">
      <alignment horizontal="left" vertical="center" wrapText="1"/>
    </xf>
    <xf numFmtId="4" fontId="6" fillId="0" borderId="23" xfId="55" applyNumberFormat="1" applyFont="1" applyFill="1" applyBorder="1" applyAlignment="1">
      <alignment horizontal="center" vertical="center"/>
    </xf>
    <xf numFmtId="49" fontId="6" fillId="0" borderId="23" xfId="55" applyNumberFormat="1" applyFont="1" applyFill="1" applyBorder="1" applyAlignment="1">
      <alignment horizontal="center" vertical="center"/>
    </xf>
    <xf numFmtId="49" fontId="6" fillId="0" borderId="23" xfId="55" applyNumberFormat="1" applyFont="1" applyFill="1" applyBorder="1" applyAlignment="1">
      <alignment horizontal="left" vertical="center" wrapText="1"/>
    </xf>
    <xf numFmtId="0" fontId="6" fillId="0" borderId="23" xfId="55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3" fillId="0" borderId="0" xfId="0" applyFont="1" applyFill="1"/>
    <xf numFmtId="0" fontId="53" fillId="0" borderId="0" xfId="0" applyFont="1" applyFill="1" applyAlignment="1">
      <alignment horizontal="center"/>
    </xf>
    <xf numFmtId="0" fontId="6" fillId="0" borderId="0" xfId="55" applyFont="1" applyFill="1" applyAlignment="1">
      <alignment vertical="top"/>
    </xf>
    <xf numFmtId="0" fontId="5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3" fillId="0" borderId="0" xfId="0" applyFont="1" applyFill="1" applyAlignment="1">
      <alignment horizontal="left" vertical="top"/>
    </xf>
    <xf numFmtId="0" fontId="44" fillId="0" borderId="0" xfId="0" applyFont="1" applyFill="1" applyAlignment="1">
      <alignment horizontal="center"/>
    </xf>
    <xf numFmtId="0" fontId="44" fillId="0" borderId="0" xfId="0" applyFont="1" applyFill="1" applyAlignment="1"/>
    <xf numFmtId="0" fontId="6" fillId="0" borderId="18" xfId="0" applyFont="1" applyFill="1" applyBorder="1"/>
    <xf numFmtId="0" fontId="6" fillId="0" borderId="0" xfId="39" applyFont="1" applyFill="1" applyAlignment="1">
      <alignment horizontal="right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/>
    <xf numFmtId="0" fontId="6" fillId="0" borderId="23" xfId="38" applyFont="1" applyFill="1" applyBorder="1" applyAlignment="1">
      <alignment horizontal="left" vertical="center" wrapText="1"/>
    </xf>
    <xf numFmtId="0" fontId="6" fillId="0" borderId="23" xfId="38" applyFont="1" applyFill="1" applyBorder="1" applyAlignment="1">
      <alignment vertical="center" wrapText="1"/>
    </xf>
    <xf numFmtId="0" fontId="6" fillId="0" borderId="23" xfId="38" applyFont="1" applyFill="1" applyBorder="1" applyAlignment="1">
      <alignment horizontal="center" vertical="center" wrapText="1"/>
    </xf>
    <xf numFmtId="4" fontId="6" fillId="0" borderId="23" xfId="38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vertical="top" wrapText="1"/>
    </xf>
    <xf numFmtId="0" fontId="29" fillId="0" borderId="1" xfId="2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29" fillId="0" borderId="11" xfId="0" applyNumberFormat="1" applyFont="1" applyFill="1" applyBorder="1" applyAlignment="1">
      <alignment horizontal="center" vertical="center" wrapText="1"/>
    </xf>
    <xf numFmtId="170" fontId="29" fillId="0" borderId="11" xfId="0" applyNumberFormat="1" applyFont="1" applyFill="1" applyBorder="1" applyAlignment="1">
      <alignment horizontal="center" vertical="center" wrapText="1"/>
    </xf>
    <xf numFmtId="49" fontId="29" fillId="0" borderId="23" xfId="2" applyNumberFormat="1" applyFont="1" applyFill="1" applyBorder="1" applyAlignment="1">
      <alignment horizontal="center" vertical="center" wrapText="1"/>
    </xf>
    <xf numFmtId="4" fontId="29" fillId="0" borderId="11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35" fillId="0" borderId="23" xfId="0" applyFont="1" applyFill="1" applyBorder="1" applyAlignment="1">
      <alignment horizontal="center" vertical="center" wrapText="1"/>
    </xf>
    <xf numFmtId="4" fontId="35" fillId="0" borderId="23" xfId="0" applyNumberFormat="1" applyFont="1" applyFill="1" applyBorder="1" applyAlignment="1">
      <alignment horizontal="center" vertical="center" wrapText="1"/>
    </xf>
    <xf numFmtId="0" fontId="29" fillId="0" borderId="0" xfId="2" applyFont="1" applyFill="1" applyBorder="1"/>
    <xf numFmtId="169" fontId="29" fillId="0" borderId="11" xfId="0" applyNumberFormat="1" applyFont="1" applyFill="1" applyBorder="1" applyAlignment="1">
      <alignment horizontal="center" vertical="center" wrapText="1"/>
    </xf>
    <xf numFmtId="0" fontId="6" fillId="0" borderId="25" xfId="38" applyFont="1" applyFill="1" applyBorder="1" applyAlignment="1">
      <alignment horizontal="center" vertical="center" wrapText="1"/>
    </xf>
    <xf numFmtId="49" fontId="35" fillId="0" borderId="0" xfId="55" applyNumberFormat="1" applyFont="1" applyFill="1" applyBorder="1" applyAlignment="1">
      <alignment horizontal="center" vertical="center"/>
    </xf>
    <xf numFmtId="0" fontId="6" fillId="0" borderId="0" xfId="55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left"/>
    </xf>
    <xf numFmtId="0" fontId="6" fillId="0" borderId="0" xfId="0" applyFont="1" applyFill="1" applyBorder="1"/>
    <xf numFmtId="49" fontId="35" fillId="0" borderId="34" xfId="55" applyNumberFormat="1" applyFont="1" applyFill="1" applyBorder="1" applyAlignment="1">
      <alignment horizontal="center" vertical="center"/>
    </xf>
    <xf numFmtId="0" fontId="6" fillId="0" borderId="34" xfId="55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2" applyFont="1" applyFill="1" applyBorder="1" applyAlignment="1">
      <alignment horizontal="center" vertical="center" wrapText="1"/>
    </xf>
    <xf numFmtId="4" fontId="6" fillId="0" borderId="34" xfId="0" applyNumberFormat="1" applyFont="1" applyFill="1" applyBorder="1" applyAlignment="1">
      <alignment horizontal="center" vertical="center" wrapText="1"/>
    </xf>
    <xf numFmtId="4" fontId="6" fillId="0" borderId="34" xfId="2" applyNumberFormat="1" applyFont="1" applyFill="1" applyBorder="1" applyAlignment="1">
      <alignment horizontal="center" vertical="center" wrapText="1"/>
    </xf>
    <xf numFmtId="1" fontId="6" fillId="0" borderId="34" xfId="2" applyNumberFormat="1" applyFont="1" applyFill="1" applyBorder="1" applyAlignment="1">
      <alignment horizontal="center" vertical="center" wrapText="1"/>
    </xf>
    <xf numFmtId="4" fontId="6" fillId="0" borderId="34" xfId="2" quotePrefix="1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 wrapText="1"/>
    </xf>
    <xf numFmtId="0" fontId="44" fillId="0" borderId="23" xfId="0" applyFont="1" applyFill="1" applyBorder="1" applyAlignment="1">
      <alignment horizontal="center" vertical="center" wrapText="1"/>
    </xf>
    <xf numFmtId="16" fontId="6" fillId="0" borderId="23" xfId="2" quotePrefix="1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2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 applyBorder="1" applyAlignment="1">
      <alignment horizontal="center" vertical="center" wrapText="1"/>
    </xf>
    <xf numFmtId="4" fontId="6" fillId="0" borderId="0" xfId="2" quotePrefix="1" applyNumberFormat="1" applyFont="1" applyFill="1" applyBorder="1" applyAlignment="1">
      <alignment horizontal="center" vertical="center" wrapText="1"/>
    </xf>
    <xf numFmtId="0" fontId="29" fillId="0" borderId="0" xfId="38" applyFont="1" applyAlignment="1">
      <alignment horizontal="center"/>
    </xf>
    <xf numFmtId="0" fontId="54" fillId="0" borderId="0" xfId="0" applyFont="1" applyAlignment="1">
      <alignment horizontal="center"/>
    </xf>
    <xf numFmtId="0" fontId="6" fillId="0" borderId="0" xfId="38" applyFont="1"/>
    <xf numFmtId="49" fontId="6" fillId="0" borderId="0" xfId="38" applyNumberFormat="1" applyFont="1" applyAlignment="1">
      <alignment horizontal="right" vertical="top"/>
    </xf>
    <xf numFmtId="0" fontId="6" fillId="0" borderId="0" xfId="38" applyFont="1" applyAlignment="1">
      <alignment horizontal="right"/>
    </xf>
    <xf numFmtId="0" fontId="6" fillId="0" borderId="0" xfId="38" applyFont="1" applyAlignment="1">
      <alignment horizontal="left"/>
    </xf>
    <xf numFmtId="0" fontId="44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6" fillId="0" borderId="0" xfId="38" applyFont="1" applyAlignment="1">
      <alignment horizontal="right" vertical="top"/>
    </xf>
    <xf numFmtId="49" fontId="35" fillId="0" borderId="0" xfId="0" applyNumberFormat="1" applyFont="1" applyFill="1" applyBorder="1" applyAlignment="1">
      <alignment vertical="center"/>
    </xf>
    <xf numFmtId="49" fontId="35" fillId="0" borderId="0" xfId="0" applyNumberFormat="1" applyFont="1" applyFill="1" applyBorder="1" applyAlignment="1">
      <alignment horizontal="left" vertical="center"/>
    </xf>
    <xf numFmtId="0" fontId="6" fillId="0" borderId="0" xfId="38" applyFont="1" applyFill="1"/>
    <xf numFmtId="0" fontId="44" fillId="0" borderId="0" xfId="0" applyFont="1" applyFill="1"/>
    <xf numFmtId="0" fontId="6" fillId="0" borderId="23" xfId="2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29" fillId="0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left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left" vertical="top" wrapText="1"/>
    </xf>
    <xf numFmtId="0" fontId="4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44" fillId="0" borderId="0" xfId="0" applyFont="1" applyFill="1" applyAlignment="1">
      <alignment horizontal="left" vertical="top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/>
    </xf>
    <xf numFmtId="0" fontId="44" fillId="24" borderId="0" xfId="0" applyFont="1" applyFill="1" applyAlignment="1">
      <alignment horizontal="left" vertical="top" wrapText="1"/>
    </xf>
    <xf numFmtId="0" fontId="6" fillId="0" borderId="2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38" fillId="0" borderId="23" xfId="0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49" fontId="44" fillId="0" borderId="35" xfId="0" applyNumberFormat="1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top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G283"/>
  <sheetViews>
    <sheetView tabSelected="1" topLeftCell="B1" zoomScale="80" zoomScaleNormal="80" workbookViewId="0">
      <pane ySplit="19" topLeftCell="A20" activePane="bottomLeft" state="frozen"/>
      <selection activeCell="I13" sqref="I13"/>
      <selection pane="bottomLeft" activeCell="E11" sqref="E11"/>
    </sheetView>
  </sheetViews>
  <sheetFormatPr defaultColWidth="9.140625" defaultRowHeight="15.75" x14ac:dyDescent="0.25"/>
  <cols>
    <col min="1" max="1" width="3" style="1" hidden="1" customWidth="1"/>
    <col min="2" max="2" width="11.7109375" style="4" customWidth="1"/>
    <col min="3" max="3" width="46.28515625" style="4" customWidth="1"/>
    <col min="4" max="4" width="22.5703125" style="4" customWidth="1"/>
    <col min="5" max="5" width="39.5703125" style="3" customWidth="1"/>
    <col min="6" max="6" width="28.42578125" style="3" customWidth="1"/>
    <col min="7" max="7" width="15.140625" style="3" customWidth="1"/>
    <col min="8" max="8" width="13.7109375" style="3" customWidth="1"/>
    <col min="9" max="9" width="15.7109375" style="3" customWidth="1"/>
    <col min="10" max="10" width="13.7109375" style="2" customWidth="1"/>
    <col min="11" max="11" width="33.140625" style="3" customWidth="1"/>
    <col min="12" max="14" width="14" style="2" customWidth="1"/>
    <col min="15" max="15" width="9" style="2" customWidth="1"/>
    <col min="16" max="16" width="13.42578125" style="13" customWidth="1"/>
    <col min="17" max="17" width="12.28515625" style="13" customWidth="1"/>
    <col min="18" max="18" width="15.28515625" style="13" customWidth="1"/>
    <col min="19" max="19" width="17.5703125" style="13" customWidth="1"/>
    <col min="20" max="20" width="18.5703125" style="13" customWidth="1"/>
    <col min="21" max="21" width="17.28515625" style="1" customWidth="1"/>
    <col min="22" max="22" width="6" style="1" customWidth="1"/>
    <col min="23" max="16384" width="9.140625" style="1"/>
  </cols>
  <sheetData>
    <row r="1" spans="2:33" x14ac:dyDescent="0.25">
      <c r="T1" s="27" t="s">
        <v>341</v>
      </c>
    </row>
    <row r="2" spans="2:33" x14ac:dyDescent="0.25">
      <c r="T2" s="27" t="s">
        <v>342</v>
      </c>
    </row>
    <row r="3" spans="2:33" x14ac:dyDescent="0.25">
      <c r="T3" s="27" t="s">
        <v>343</v>
      </c>
    </row>
    <row r="4" spans="2:33" ht="24" customHeight="1" x14ac:dyDescent="0.25">
      <c r="T4" s="27" t="s">
        <v>344</v>
      </c>
    </row>
    <row r="5" spans="2:33" x14ac:dyDescent="0.25">
      <c r="T5" s="27" t="s">
        <v>345</v>
      </c>
    </row>
    <row r="6" spans="2:33" x14ac:dyDescent="0.25">
      <c r="U6" s="108"/>
    </row>
    <row r="7" spans="2:33" x14ac:dyDescent="0.25">
      <c r="B7" s="171" t="s">
        <v>23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4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2:33" x14ac:dyDescent="0.25">
      <c r="B8" s="171" t="s">
        <v>24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4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2:33" x14ac:dyDescent="0.25"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09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</row>
    <row r="10" spans="2:33" x14ac:dyDescent="0.25">
      <c r="B10" s="1"/>
      <c r="C10" s="1"/>
      <c r="D10" s="1"/>
      <c r="E10" s="1"/>
      <c r="F10" s="9" t="s">
        <v>137</v>
      </c>
      <c r="G10" s="51" t="s">
        <v>135</v>
      </c>
      <c r="H10" s="51"/>
      <c r="I10" s="9"/>
      <c r="J10" s="11"/>
      <c r="K10" s="11"/>
      <c r="S10" s="11"/>
      <c r="T10" s="11"/>
    </row>
    <row r="11" spans="2:33" x14ac:dyDescent="0.25">
      <c r="B11" s="1"/>
      <c r="C11" s="1"/>
      <c r="D11" s="1"/>
      <c r="E11" s="1"/>
      <c r="F11" s="101" t="s">
        <v>8</v>
      </c>
      <c r="G11" s="101"/>
      <c r="H11" s="101"/>
      <c r="I11" s="101"/>
      <c r="J11" s="101"/>
      <c r="K11" s="101"/>
      <c r="S11" s="101"/>
      <c r="T11" s="101"/>
    </row>
    <row r="12" spans="2:33" x14ac:dyDescent="0.25">
      <c r="B12" s="1"/>
      <c r="C12" s="1"/>
      <c r="D12" s="1"/>
      <c r="E12" s="1"/>
      <c r="F12" s="4"/>
      <c r="G12" s="4"/>
      <c r="H12" s="4"/>
      <c r="I12" s="4"/>
      <c r="J12" s="11"/>
      <c r="K12" s="11"/>
      <c r="S12" s="11"/>
      <c r="T12" s="11"/>
    </row>
    <row r="13" spans="2:33" s="5" customFormat="1" x14ac:dyDescent="0.25">
      <c r="F13" s="52" t="s">
        <v>138</v>
      </c>
      <c r="G13" s="53">
        <v>2025</v>
      </c>
      <c r="H13" s="9" t="s">
        <v>139</v>
      </c>
      <c r="I13" s="9"/>
      <c r="J13" s="8"/>
      <c r="K13" s="8"/>
      <c r="S13" s="8"/>
      <c r="T13" s="8"/>
    </row>
    <row r="14" spans="2:33" s="98" customFormat="1" x14ac:dyDescent="0.25">
      <c r="J14" s="20"/>
      <c r="K14" s="20"/>
      <c r="S14" s="20"/>
      <c r="T14" s="20"/>
    </row>
    <row r="15" spans="2:33" s="98" customFormat="1" x14ac:dyDescent="0.25">
      <c r="F15" s="9"/>
      <c r="G15" s="9"/>
      <c r="H15" s="9"/>
      <c r="I15" s="9"/>
      <c r="J15" s="20"/>
      <c r="K15" s="20"/>
      <c r="S15" s="20"/>
      <c r="T15" s="20"/>
    </row>
    <row r="16" spans="2:33" s="98" customFormat="1" x14ac:dyDescent="0.25">
      <c r="F16" s="9"/>
      <c r="G16" s="9"/>
      <c r="H16" s="9"/>
      <c r="I16" s="9"/>
      <c r="J16" s="20"/>
      <c r="K16" s="20"/>
      <c r="S16" s="20"/>
      <c r="T16" s="20"/>
    </row>
    <row r="17" spans="1:26" s="6" customFormat="1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x14ac:dyDescent="0.25">
      <c r="B18" s="173" t="s">
        <v>19</v>
      </c>
      <c r="C18" s="173" t="s">
        <v>10</v>
      </c>
      <c r="D18" s="173" t="s">
        <v>9</v>
      </c>
      <c r="E18" s="173" t="s">
        <v>14</v>
      </c>
      <c r="F18" s="174" t="s">
        <v>17</v>
      </c>
      <c r="G18" s="168" t="s">
        <v>98</v>
      </c>
      <c r="H18" s="177" t="s">
        <v>43</v>
      </c>
      <c r="I18" s="178" t="s">
        <v>38</v>
      </c>
      <c r="J18" s="175" t="s">
        <v>7</v>
      </c>
      <c r="K18" s="176"/>
      <c r="L18" s="89"/>
      <c r="M18" s="89"/>
      <c r="N18" s="167" t="s">
        <v>3</v>
      </c>
      <c r="O18" s="167"/>
      <c r="P18" s="167"/>
      <c r="Q18" s="167"/>
      <c r="R18" s="167"/>
      <c r="S18" s="167"/>
      <c r="T18" s="167"/>
      <c r="U18" s="167" t="s">
        <v>13</v>
      </c>
    </row>
    <row r="19" spans="1:26" s="14" customFormat="1" ht="162" customHeight="1" x14ac:dyDescent="0.25">
      <c r="A19" s="7"/>
      <c r="B19" s="169"/>
      <c r="C19" s="169"/>
      <c r="D19" s="169"/>
      <c r="E19" s="169"/>
      <c r="F19" s="174"/>
      <c r="G19" s="169"/>
      <c r="H19" s="169"/>
      <c r="I19" s="169"/>
      <c r="J19" s="88" t="s">
        <v>1</v>
      </c>
      <c r="K19" s="88" t="s">
        <v>4</v>
      </c>
      <c r="L19" s="86" t="s">
        <v>224</v>
      </c>
      <c r="M19" s="86" t="s">
        <v>225</v>
      </c>
      <c r="N19" s="86" t="s">
        <v>226</v>
      </c>
      <c r="O19" s="86" t="s">
        <v>228</v>
      </c>
      <c r="P19" s="86" t="s">
        <v>15</v>
      </c>
      <c r="Q19" s="86" t="s">
        <v>2</v>
      </c>
      <c r="R19" s="86" t="s">
        <v>6</v>
      </c>
      <c r="S19" s="86" t="s">
        <v>18</v>
      </c>
      <c r="T19" s="19" t="s">
        <v>247</v>
      </c>
      <c r="U19" s="167"/>
    </row>
    <row r="20" spans="1:26" s="7" customFormat="1" x14ac:dyDescent="0.25">
      <c r="B20" s="10">
        <v>1</v>
      </c>
      <c r="C20" s="10">
        <v>2</v>
      </c>
      <c r="D20" s="10">
        <v>3</v>
      </c>
      <c r="E20" s="10">
        <v>4</v>
      </c>
      <c r="F20" s="10">
        <v>5</v>
      </c>
      <c r="G20" s="10">
        <v>6</v>
      </c>
      <c r="H20" s="10">
        <v>7</v>
      </c>
      <c r="I20" s="10">
        <v>8</v>
      </c>
      <c r="J20" s="10">
        <v>9</v>
      </c>
      <c r="K20" s="10">
        <v>10</v>
      </c>
      <c r="L20" s="10">
        <v>14</v>
      </c>
      <c r="M20" s="10">
        <v>15</v>
      </c>
      <c r="N20" s="10">
        <v>16</v>
      </c>
      <c r="O20" s="10">
        <v>17</v>
      </c>
      <c r="P20" s="10">
        <v>18</v>
      </c>
      <c r="Q20" s="10">
        <v>19</v>
      </c>
      <c r="R20" s="10">
        <v>20</v>
      </c>
      <c r="S20" s="10">
        <v>21</v>
      </c>
      <c r="T20" s="10">
        <v>22</v>
      </c>
      <c r="U20" s="10">
        <v>23</v>
      </c>
    </row>
    <row r="21" spans="1:26" s="7" customFormat="1" ht="31.5" x14ac:dyDescent="0.25">
      <c r="B21" s="70" t="s">
        <v>140</v>
      </c>
      <c r="C21" s="93" t="s">
        <v>141</v>
      </c>
      <c r="D21" s="94" t="s">
        <v>354</v>
      </c>
      <c r="E21" s="111" t="s">
        <v>248</v>
      </c>
      <c r="F21" s="16" t="s">
        <v>250</v>
      </c>
      <c r="G21" s="18" t="s">
        <v>5</v>
      </c>
      <c r="H21" s="18" t="s">
        <v>216</v>
      </c>
      <c r="I21" s="67" t="s">
        <v>219</v>
      </c>
      <c r="J21" s="71">
        <v>6</v>
      </c>
      <c r="K21" s="71" t="s">
        <v>251</v>
      </c>
      <c r="L21" s="67">
        <v>1</v>
      </c>
      <c r="M21" s="67">
        <v>1</v>
      </c>
      <c r="N21" s="67">
        <v>1</v>
      </c>
      <c r="O21" s="67">
        <v>1</v>
      </c>
      <c r="P21" s="67" t="s">
        <v>255</v>
      </c>
      <c r="Q21" s="113" t="s">
        <v>252</v>
      </c>
      <c r="R21" s="114">
        <v>45.83</v>
      </c>
      <c r="S21" s="67">
        <v>1.1000000000000001</v>
      </c>
      <c r="T21" s="73">
        <f>L21*M21*N21*O21*R21*S21</f>
        <v>50.413000000000004</v>
      </c>
      <c r="U21" s="67" t="s">
        <v>5</v>
      </c>
    </row>
    <row r="22" spans="1:26" s="7" customFormat="1" x14ac:dyDescent="0.25">
      <c r="B22" s="70" t="s">
        <v>140</v>
      </c>
      <c r="C22" s="93" t="s">
        <v>141</v>
      </c>
      <c r="D22" s="94" t="s">
        <v>354</v>
      </c>
      <c r="E22" s="111" t="s">
        <v>249</v>
      </c>
      <c r="F22" s="16" t="s">
        <v>250</v>
      </c>
      <c r="G22" s="18" t="s">
        <v>5</v>
      </c>
      <c r="H22" s="18" t="s">
        <v>216</v>
      </c>
      <c r="I22" s="67" t="s">
        <v>219</v>
      </c>
      <c r="J22" s="71">
        <v>6</v>
      </c>
      <c r="K22" s="71" t="s">
        <v>360</v>
      </c>
      <c r="L22" s="67">
        <v>1</v>
      </c>
      <c r="M22" s="67">
        <v>1</v>
      </c>
      <c r="N22" s="67">
        <v>1</v>
      </c>
      <c r="O22" s="67">
        <v>1</v>
      </c>
      <c r="P22" s="67" t="s">
        <v>256</v>
      </c>
      <c r="Q22" s="113" t="s">
        <v>253</v>
      </c>
      <c r="R22" s="114">
        <v>780.72</v>
      </c>
      <c r="S22" s="67">
        <v>1.1000000000000001</v>
      </c>
      <c r="T22" s="73">
        <f t="shared" ref="T22:T23" si="0">L22*M22*N22*O22*R22*S22</f>
        <v>858.79200000000014</v>
      </c>
      <c r="U22" s="67" t="s">
        <v>5</v>
      </c>
    </row>
    <row r="23" spans="1:26" s="7" customFormat="1" x14ac:dyDescent="0.25">
      <c r="B23" s="70" t="s">
        <v>140</v>
      </c>
      <c r="C23" s="93" t="s">
        <v>141</v>
      </c>
      <c r="D23" s="94" t="s">
        <v>354</v>
      </c>
      <c r="E23" s="111" t="s">
        <v>214</v>
      </c>
      <c r="F23" s="16" t="s">
        <v>250</v>
      </c>
      <c r="G23" s="18" t="s">
        <v>5</v>
      </c>
      <c r="H23" s="18" t="s">
        <v>216</v>
      </c>
      <c r="I23" s="67" t="s">
        <v>219</v>
      </c>
      <c r="J23" s="71" t="s">
        <v>5</v>
      </c>
      <c r="K23" s="71" t="s">
        <v>222</v>
      </c>
      <c r="L23" s="67">
        <v>1</v>
      </c>
      <c r="M23" s="67">
        <v>1</v>
      </c>
      <c r="N23" s="67">
        <v>1</v>
      </c>
      <c r="O23" s="67"/>
      <c r="P23" s="67" t="s">
        <v>257</v>
      </c>
      <c r="Q23" s="113" t="s">
        <v>254</v>
      </c>
      <c r="R23" s="114">
        <v>99.28</v>
      </c>
      <c r="S23" s="67">
        <v>1</v>
      </c>
      <c r="T23" s="73">
        <f t="shared" si="0"/>
        <v>0</v>
      </c>
      <c r="U23" s="67" t="s">
        <v>5</v>
      </c>
    </row>
    <row r="24" spans="1:26" s="7" customFormat="1" ht="47.25" x14ac:dyDescent="0.25">
      <c r="B24" s="70" t="s">
        <v>140</v>
      </c>
      <c r="C24" s="93" t="s">
        <v>141</v>
      </c>
      <c r="D24" s="94" t="s">
        <v>354</v>
      </c>
      <c r="E24" s="116" t="s">
        <v>21</v>
      </c>
      <c r="F24" s="117" t="s">
        <v>5</v>
      </c>
      <c r="G24" s="117" t="s">
        <v>5</v>
      </c>
      <c r="H24" s="117" t="s">
        <v>5</v>
      </c>
      <c r="I24" s="117" t="s">
        <v>5</v>
      </c>
      <c r="J24" s="118" t="s">
        <v>5</v>
      </c>
      <c r="K24" s="118" t="s">
        <v>5</v>
      </c>
      <c r="L24" s="118" t="s">
        <v>5</v>
      </c>
      <c r="M24" s="118" t="s">
        <v>5</v>
      </c>
      <c r="N24" s="118" t="s">
        <v>5</v>
      </c>
      <c r="O24" s="118" t="s">
        <v>5</v>
      </c>
      <c r="P24" s="118" t="s">
        <v>5</v>
      </c>
      <c r="Q24" s="118" t="s">
        <v>5</v>
      </c>
      <c r="R24" s="118" t="s">
        <v>5</v>
      </c>
      <c r="S24" s="119" t="s">
        <v>5</v>
      </c>
      <c r="T24" s="120">
        <f>SUM(T21:T23)</f>
        <v>909.20500000000015</v>
      </c>
      <c r="U24" s="119" t="s">
        <v>5</v>
      </c>
    </row>
    <row r="25" spans="1:26" s="7" customFormat="1" ht="31.5" x14ac:dyDescent="0.25">
      <c r="B25" s="70" t="s">
        <v>142</v>
      </c>
      <c r="C25" s="93" t="s">
        <v>143</v>
      </c>
      <c r="D25" s="94" t="s">
        <v>355</v>
      </c>
      <c r="E25" s="111" t="s">
        <v>248</v>
      </c>
      <c r="F25" s="56" t="s">
        <v>258</v>
      </c>
      <c r="G25" s="18" t="s">
        <v>5</v>
      </c>
      <c r="H25" s="18" t="s">
        <v>216</v>
      </c>
      <c r="I25" s="67" t="s">
        <v>219</v>
      </c>
      <c r="J25" s="71">
        <v>6</v>
      </c>
      <c r="K25" s="71" t="s">
        <v>262</v>
      </c>
      <c r="L25" s="67">
        <v>1</v>
      </c>
      <c r="M25" s="67">
        <v>1</v>
      </c>
      <c r="N25" s="67">
        <v>1</v>
      </c>
      <c r="O25" s="67">
        <v>1</v>
      </c>
      <c r="P25" s="67" t="s">
        <v>255</v>
      </c>
      <c r="Q25" s="113" t="s">
        <v>252</v>
      </c>
      <c r="R25" s="114">
        <v>45.83</v>
      </c>
      <c r="S25" s="67">
        <v>1.1000000000000001</v>
      </c>
      <c r="T25" s="73">
        <f>L25*M25*N25*O25*R25*S25</f>
        <v>50.413000000000004</v>
      </c>
      <c r="U25" s="67" t="s">
        <v>5</v>
      </c>
    </row>
    <row r="26" spans="1:26" s="7" customFormat="1" x14ac:dyDescent="0.25">
      <c r="B26" s="70" t="s">
        <v>142</v>
      </c>
      <c r="C26" s="93" t="s">
        <v>143</v>
      </c>
      <c r="D26" s="94" t="s">
        <v>355</v>
      </c>
      <c r="E26" s="111" t="s">
        <v>249</v>
      </c>
      <c r="F26" s="56" t="s">
        <v>258</v>
      </c>
      <c r="G26" s="18" t="s">
        <v>5</v>
      </c>
      <c r="H26" s="18" t="s">
        <v>216</v>
      </c>
      <c r="I26" s="67" t="s">
        <v>219</v>
      </c>
      <c r="J26" s="71">
        <v>6</v>
      </c>
      <c r="K26" s="71" t="s">
        <v>360</v>
      </c>
      <c r="L26" s="67">
        <v>1</v>
      </c>
      <c r="M26" s="67">
        <v>1</v>
      </c>
      <c r="N26" s="67">
        <v>1</v>
      </c>
      <c r="O26" s="67">
        <v>1</v>
      </c>
      <c r="P26" s="67" t="s">
        <v>256</v>
      </c>
      <c r="Q26" s="113" t="s">
        <v>253</v>
      </c>
      <c r="R26" s="114">
        <v>780.72</v>
      </c>
      <c r="S26" s="67">
        <v>1.1000000000000001</v>
      </c>
      <c r="T26" s="73">
        <f t="shared" ref="T26:T27" si="1">L26*M26*N26*O26*R26*S26</f>
        <v>858.79200000000014</v>
      </c>
      <c r="U26" s="67" t="s">
        <v>5</v>
      </c>
    </row>
    <row r="27" spans="1:26" s="7" customFormat="1" x14ac:dyDescent="0.25">
      <c r="B27" s="70" t="s">
        <v>142</v>
      </c>
      <c r="C27" s="93" t="s">
        <v>143</v>
      </c>
      <c r="D27" s="94" t="s">
        <v>355</v>
      </c>
      <c r="E27" s="111" t="s">
        <v>214</v>
      </c>
      <c r="F27" s="56" t="s">
        <v>258</v>
      </c>
      <c r="G27" s="18" t="s">
        <v>5</v>
      </c>
      <c r="H27" s="18" t="s">
        <v>216</v>
      </c>
      <c r="I27" s="67" t="s">
        <v>219</v>
      </c>
      <c r="J27" s="71" t="s">
        <v>5</v>
      </c>
      <c r="K27" s="71" t="s">
        <v>222</v>
      </c>
      <c r="L27" s="67">
        <v>1</v>
      </c>
      <c r="M27" s="67">
        <v>1</v>
      </c>
      <c r="N27" s="67">
        <v>1</v>
      </c>
      <c r="O27" s="67"/>
      <c r="P27" s="67" t="s">
        <v>257</v>
      </c>
      <c r="Q27" s="113" t="s">
        <v>254</v>
      </c>
      <c r="R27" s="114">
        <v>99.28</v>
      </c>
      <c r="S27" s="67">
        <v>1</v>
      </c>
      <c r="T27" s="73">
        <f t="shared" si="1"/>
        <v>0</v>
      </c>
      <c r="U27" s="67" t="s">
        <v>5</v>
      </c>
    </row>
    <row r="28" spans="1:26" s="7" customFormat="1" ht="47.25" x14ac:dyDescent="0.25">
      <c r="B28" s="70" t="s">
        <v>142</v>
      </c>
      <c r="C28" s="93" t="s">
        <v>143</v>
      </c>
      <c r="D28" s="94" t="s">
        <v>355</v>
      </c>
      <c r="E28" s="116" t="s">
        <v>21</v>
      </c>
      <c r="F28" s="121" t="s">
        <v>5</v>
      </c>
      <c r="G28" s="117" t="s">
        <v>5</v>
      </c>
      <c r="H28" s="117" t="s">
        <v>5</v>
      </c>
      <c r="I28" s="117" t="s">
        <v>5</v>
      </c>
      <c r="J28" s="118" t="s">
        <v>5</v>
      </c>
      <c r="K28" s="118" t="s">
        <v>5</v>
      </c>
      <c r="L28" s="118" t="s">
        <v>5</v>
      </c>
      <c r="M28" s="118" t="s">
        <v>5</v>
      </c>
      <c r="N28" s="118" t="s">
        <v>5</v>
      </c>
      <c r="O28" s="118" t="s">
        <v>5</v>
      </c>
      <c r="P28" s="118" t="s">
        <v>5</v>
      </c>
      <c r="Q28" s="118" t="s">
        <v>5</v>
      </c>
      <c r="R28" s="118" t="s">
        <v>5</v>
      </c>
      <c r="S28" s="119" t="s">
        <v>5</v>
      </c>
      <c r="T28" s="122">
        <f>SUM(T25:T27)</f>
        <v>909.20500000000015</v>
      </c>
      <c r="U28" s="119" t="s">
        <v>5</v>
      </c>
    </row>
    <row r="29" spans="1:26" s="7" customFormat="1" ht="31.5" x14ac:dyDescent="0.25">
      <c r="B29" s="70" t="s">
        <v>144</v>
      </c>
      <c r="C29" s="93" t="s">
        <v>145</v>
      </c>
      <c r="D29" s="94" t="s">
        <v>356</v>
      </c>
      <c r="E29" s="111" t="s">
        <v>248</v>
      </c>
      <c r="F29" s="56" t="s">
        <v>259</v>
      </c>
      <c r="G29" s="18" t="s">
        <v>5</v>
      </c>
      <c r="H29" s="18" t="s">
        <v>216</v>
      </c>
      <c r="I29" s="67" t="s">
        <v>219</v>
      </c>
      <c r="J29" s="71">
        <v>6</v>
      </c>
      <c r="K29" s="71" t="s">
        <v>263</v>
      </c>
      <c r="L29" s="67">
        <v>1</v>
      </c>
      <c r="M29" s="67">
        <v>1</v>
      </c>
      <c r="N29" s="67">
        <v>1</v>
      </c>
      <c r="O29" s="67">
        <v>1</v>
      </c>
      <c r="P29" s="67" t="s">
        <v>255</v>
      </c>
      <c r="Q29" s="113" t="s">
        <v>252</v>
      </c>
      <c r="R29" s="114">
        <v>45.83</v>
      </c>
      <c r="S29" s="67">
        <v>1.1000000000000001</v>
      </c>
      <c r="T29" s="73">
        <f>L29*M29*N29*O29*R29*S29</f>
        <v>50.413000000000004</v>
      </c>
      <c r="U29" s="67" t="s">
        <v>5</v>
      </c>
    </row>
    <row r="30" spans="1:26" s="7" customFormat="1" x14ac:dyDescent="0.25">
      <c r="B30" s="70" t="s">
        <v>144</v>
      </c>
      <c r="C30" s="93" t="s">
        <v>145</v>
      </c>
      <c r="D30" s="94" t="s">
        <v>356</v>
      </c>
      <c r="E30" s="111" t="s">
        <v>249</v>
      </c>
      <c r="F30" s="56" t="s">
        <v>259</v>
      </c>
      <c r="G30" s="18" t="s">
        <v>5</v>
      </c>
      <c r="H30" s="18" t="s">
        <v>216</v>
      </c>
      <c r="I30" s="67" t="s">
        <v>219</v>
      </c>
      <c r="J30" s="71">
        <v>6</v>
      </c>
      <c r="K30" s="71" t="s">
        <v>360</v>
      </c>
      <c r="L30" s="67">
        <v>1</v>
      </c>
      <c r="M30" s="67">
        <v>1</v>
      </c>
      <c r="N30" s="67">
        <v>1</v>
      </c>
      <c r="O30" s="67">
        <v>1</v>
      </c>
      <c r="P30" s="67" t="s">
        <v>256</v>
      </c>
      <c r="Q30" s="113" t="s">
        <v>253</v>
      </c>
      <c r="R30" s="114">
        <v>780.72</v>
      </c>
      <c r="S30" s="67">
        <v>1.1000000000000001</v>
      </c>
      <c r="T30" s="73">
        <f t="shared" ref="T30:T31" si="2">L30*M30*N30*O30*R30*S30</f>
        <v>858.79200000000014</v>
      </c>
      <c r="U30" s="67" t="s">
        <v>5</v>
      </c>
    </row>
    <row r="31" spans="1:26" s="7" customFormat="1" x14ac:dyDescent="0.25">
      <c r="B31" s="70" t="s">
        <v>144</v>
      </c>
      <c r="C31" s="93" t="s">
        <v>145</v>
      </c>
      <c r="D31" s="94" t="s">
        <v>356</v>
      </c>
      <c r="E31" s="111" t="s">
        <v>214</v>
      </c>
      <c r="F31" s="56" t="s">
        <v>259</v>
      </c>
      <c r="G31" s="18" t="s">
        <v>5</v>
      </c>
      <c r="H31" s="18" t="s">
        <v>216</v>
      </c>
      <c r="I31" s="67" t="s">
        <v>219</v>
      </c>
      <c r="J31" s="71" t="s">
        <v>5</v>
      </c>
      <c r="K31" s="71" t="s">
        <v>222</v>
      </c>
      <c r="L31" s="67">
        <v>1</v>
      </c>
      <c r="M31" s="67">
        <v>1</v>
      </c>
      <c r="N31" s="67">
        <v>1</v>
      </c>
      <c r="O31" s="67"/>
      <c r="P31" s="67" t="s">
        <v>257</v>
      </c>
      <c r="Q31" s="113" t="s">
        <v>254</v>
      </c>
      <c r="R31" s="114">
        <v>99.28</v>
      </c>
      <c r="S31" s="67">
        <v>1</v>
      </c>
      <c r="T31" s="73">
        <f t="shared" si="2"/>
        <v>0</v>
      </c>
      <c r="U31" s="67" t="s">
        <v>5</v>
      </c>
    </row>
    <row r="32" spans="1:26" s="7" customFormat="1" ht="47.25" x14ac:dyDescent="0.25">
      <c r="B32" s="70" t="s">
        <v>144</v>
      </c>
      <c r="C32" s="93" t="s">
        <v>145</v>
      </c>
      <c r="D32" s="94" t="s">
        <v>356</v>
      </c>
      <c r="E32" s="116" t="s">
        <v>21</v>
      </c>
      <c r="F32" s="121" t="s">
        <v>5</v>
      </c>
      <c r="G32" s="117" t="s">
        <v>5</v>
      </c>
      <c r="H32" s="117" t="s">
        <v>5</v>
      </c>
      <c r="I32" s="117" t="s">
        <v>5</v>
      </c>
      <c r="J32" s="118" t="s">
        <v>5</v>
      </c>
      <c r="K32" s="118" t="s">
        <v>5</v>
      </c>
      <c r="L32" s="118" t="s">
        <v>5</v>
      </c>
      <c r="M32" s="118" t="s">
        <v>5</v>
      </c>
      <c r="N32" s="118" t="s">
        <v>5</v>
      </c>
      <c r="O32" s="118" t="s">
        <v>5</v>
      </c>
      <c r="P32" s="118" t="s">
        <v>5</v>
      </c>
      <c r="Q32" s="118" t="s">
        <v>5</v>
      </c>
      <c r="R32" s="118" t="s">
        <v>5</v>
      </c>
      <c r="S32" s="119" t="s">
        <v>5</v>
      </c>
      <c r="T32" s="122">
        <f>SUM(T29:T31)</f>
        <v>909.20500000000015</v>
      </c>
      <c r="U32" s="119" t="s">
        <v>5</v>
      </c>
    </row>
    <row r="33" spans="2:21" s="7" customFormat="1" ht="31.5" x14ac:dyDescent="0.25">
      <c r="B33" s="70" t="s">
        <v>146</v>
      </c>
      <c r="C33" s="93" t="s">
        <v>147</v>
      </c>
      <c r="D33" s="94" t="s">
        <v>357</v>
      </c>
      <c r="E33" s="111" t="s">
        <v>248</v>
      </c>
      <c r="F33" s="56" t="s">
        <v>260</v>
      </c>
      <c r="G33" s="18" t="s">
        <v>5</v>
      </c>
      <c r="H33" s="18" t="s">
        <v>216</v>
      </c>
      <c r="I33" s="67" t="s">
        <v>219</v>
      </c>
      <c r="J33" s="71">
        <v>6</v>
      </c>
      <c r="K33" s="71" t="s">
        <v>264</v>
      </c>
      <c r="L33" s="67">
        <v>1</v>
      </c>
      <c r="M33" s="67">
        <v>1</v>
      </c>
      <c r="N33" s="67">
        <v>1</v>
      </c>
      <c r="O33" s="67">
        <v>2</v>
      </c>
      <c r="P33" s="67" t="s">
        <v>255</v>
      </c>
      <c r="Q33" s="113" t="s">
        <v>252</v>
      </c>
      <c r="R33" s="114">
        <v>45.83</v>
      </c>
      <c r="S33" s="67">
        <v>1.1000000000000001</v>
      </c>
      <c r="T33" s="73">
        <f>L33*M33*N33*O33*R33*S33</f>
        <v>100.82600000000001</v>
      </c>
      <c r="U33" s="67" t="s">
        <v>5</v>
      </c>
    </row>
    <row r="34" spans="2:21" s="7" customFormat="1" x14ac:dyDescent="0.25">
      <c r="B34" s="70" t="s">
        <v>146</v>
      </c>
      <c r="C34" s="93" t="s">
        <v>147</v>
      </c>
      <c r="D34" s="94" t="s">
        <v>357</v>
      </c>
      <c r="E34" s="111" t="s">
        <v>249</v>
      </c>
      <c r="F34" s="56" t="s">
        <v>260</v>
      </c>
      <c r="G34" s="18" t="s">
        <v>5</v>
      </c>
      <c r="H34" s="18" t="s">
        <v>216</v>
      </c>
      <c r="I34" s="67" t="s">
        <v>219</v>
      </c>
      <c r="J34" s="71">
        <v>6</v>
      </c>
      <c r="K34" s="71" t="s">
        <v>361</v>
      </c>
      <c r="L34" s="67">
        <v>1</v>
      </c>
      <c r="M34" s="67">
        <v>1</v>
      </c>
      <c r="N34" s="67">
        <v>1</v>
      </c>
      <c r="O34" s="67">
        <v>2</v>
      </c>
      <c r="P34" s="67" t="s">
        <v>256</v>
      </c>
      <c r="Q34" s="113" t="s">
        <v>265</v>
      </c>
      <c r="R34" s="114">
        <v>1058.83</v>
      </c>
      <c r="S34" s="67">
        <v>1.1000000000000001</v>
      </c>
      <c r="T34" s="73">
        <f t="shared" ref="T34:T35" si="3">L34*M34*N34*O34*R34*S34</f>
        <v>2329.4259999999999</v>
      </c>
      <c r="U34" s="67" t="s">
        <v>5</v>
      </c>
    </row>
    <row r="35" spans="2:21" s="7" customFormat="1" x14ac:dyDescent="0.25">
      <c r="B35" s="70" t="s">
        <v>146</v>
      </c>
      <c r="C35" s="93" t="s">
        <v>147</v>
      </c>
      <c r="D35" s="94" t="s">
        <v>357</v>
      </c>
      <c r="E35" s="111" t="s">
        <v>214</v>
      </c>
      <c r="F35" s="56" t="s">
        <v>260</v>
      </c>
      <c r="G35" s="18" t="s">
        <v>5</v>
      </c>
      <c r="H35" s="18" t="s">
        <v>216</v>
      </c>
      <c r="I35" s="67" t="s">
        <v>219</v>
      </c>
      <c r="J35" s="71" t="s">
        <v>5</v>
      </c>
      <c r="K35" s="71" t="s">
        <v>222</v>
      </c>
      <c r="L35" s="67">
        <v>1</v>
      </c>
      <c r="M35" s="67">
        <v>1</v>
      </c>
      <c r="N35" s="67">
        <v>1</v>
      </c>
      <c r="O35" s="67"/>
      <c r="P35" s="67" t="s">
        <v>257</v>
      </c>
      <c r="Q35" s="113" t="s">
        <v>254</v>
      </c>
      <c r="R35" s="114">
        <v>99.28</v>
      </c>
      <c r="S35" s="67">
        <v>1</v>
      </c>
      <c r="T35" s="73">
        <f t="shared" si="3"/>
        <v>0</v>
      </c>
      <c r="U35" s="67" t="s">
        <v>5</v>
      </c>
    </row>
    <row r="36" spans="2:21" s="7" customFormat="1" ht="47.25" x14ac:dyDescent="0.25">
      <c r="B36" s="70" t="s">
        <v>146</v>
      </c>
      <c r="C36" s="93" t="s">
        <v>147</v>
      </c>
      <c r="D36" s="94" t="s">
        <v>357</v>
      </c>
      <c r="E36" s="116" t="s">
        <v>21</v>
      </c>
      <c r="F36" s="121" t="s">
        <v>5</v>
      </c>
      <c r="G36" s="117" t="s">
        <v>5</v>
      </c>
      <c r="H36" s="117" t="s">
        <v>5</v>
      </c>
      <c r="I36" s="117" t="s">
        <v>5</v>
      </c>
      <c r="J36" s="118" t="s">
        <v>5</v>
      </c>
      <c r="K36" s="118" t="s">
        <v>5</v>
      </c>
      <c r="L36" s="118" t="s">
        <v>5</v>
      </c>
      <c r="M36" s="118" t="s">
        <v>5</v>
      </c>
      <c r="N36" s="118" t="s">
        <v>5</v>
      </c>
      <c r="O36" s="118" t="s">
        <v>5</v>
      </c>
      <c r="P36" s="118" t="s">
        <v>5</v>
      </c>
      <c r="Q36" s="118" t="s">
        <v>5</v>
      </c>
      <c r="R36" s="118" t="s">
        <v>5</v>
      </c>
      <c r="S36" s="119" t="s">
        <v>5</v>
      </c>
      <c r="T36" s="122">
        <f>SUM(T33:T35)</f>
        <v>2430.252</v>
      </c>
      <c r="U36" s="119" t="s">
        <v>5</v>
      </c>
    </row>
    <row r="37" spans="2:21" s="7" customFormat="1" ht="31.5" x14ac:dyDescent="0.25">
      <c r="B37" s="70" t="s">
        <v>148</v>
      </c>
      <c r="C37" s="93" t="s">
        <v>149</v>
      </c>
      <c r="D37" s="94" t="s">
        <v>358</v>
      </c>
      <c r="E37" s="111" t="s">
        <v>248</v>
      </c>
      <c r="F37" s="56" t="s">
        <v>261</v>
      </c>
      <c r="G37" s="18" t="s">
        <v>5</v>
      </c>
      <c r="H37" s="18" t="s">
        <v>216</v>
      </c>
      <c r="I37" s="67" t="s">
        <v>219</v>
      </c>
      <c r="J37" s="71">
        <v>6</v>
      </c>
      <c r="K37" s="71" t="s">
        <v>266</v>
      </c>
      <c r="L37" s="67">
        <v>1</v>
      </c>
      <c r="M37" s="67">
        <v>1</v>
      </c>
      <c r="N37" s="67">
        <v>1</v>
      </c>
      <c r="O37" s="67">
        <v>1</v>
      </c>
      <c r="P37" s="67" t="s">
        <v>255</v>
      </c>
      <c r="Q37" s="113" t="s">
        <v>252</v>
      </c>
      <c r="R37" s="114">
        <v>45.83</v>
      </c>
      <c r="S37" s="67">
        <v>1.1000000000000001</v>
      </c>
      <c r="T37" s="73">
        <f>L37*M37*N37*O37*R37*S37</f>
        <v>50.413000000000004</v>
      </c>
      <c r="U37" s="67" t="s">
        <v>5</v>
      </c>
    </row>
    <row r="38" spans="2:21" s="7" customFormat="1" x14ac:dyDescent="0.25">
      <c r="B38" s="70" t="s">
        <v>148</v>
      </c>
      <c r="C38" s="93" t="s">
        <v>149</v>
      </c>
      <c r="D38" s="94" t="s">
        <v>358</v>
      </c>
      <c r="E38" s="111" t="s">
        <v>249</v>
      </c>
      <c r="F38" s="56" t="s">
        <v>261</v>
      </c>
      <c r="G38" s="18" t="s">
        <v>5</v>
      </c>
      <c r="H38" s="18" t="s">
        <v>216</v>
      </c>
      <c r="I38" s="67" t="s">
        <v>219</v>
      </c>
      <c r="J38" s="71">
        <v>6</v>
      </c>
      <c r="K38" s="71" t="s">
        <v>362</v>
      </c>
      <c r="L38" s="67">
        <v>1</v>
      </c>
      <c r="M38" s="67">
        <v>1</v>
      </c>
      <c r="N38" s="67">
        <v>1</v>
      </c>
      <c r="O38" s="67">
        <v>1</v>
      </c>
      <c r="P38" s="67" t="s">
        <v>256</v>
      </c>
      <c r="Q38" s="113" t="s">
        <v>267</v>
      </c>
      <c r="R38" s="114">
        <v>1778.09</v>
      </c>
      <c r="S38" s="67">
        <v>1.1000000000000001</v>
      </c>
      <c r="T38" s="73">
        <f t="shared" ref="T38:T39" si="4">L38*M38*N38*O38*R38*S38</f>
        <v>1955.8990000000001</v>
      </c>
      <c r="U38" s="67" t="s">
        <v>5</v>
      </c>
    </row>
    <row r="39" spans="2:21" s="7" customFormat="1" x14ac:dyDescent="0.25">
      <c r="B39" s="70" t="s">
        <v>148</v>
      </c>
      <c r="C39" s="93" t="s">
        <v>149</v>
      </c>
      <c r="D39" s="94" t="s">
        <v>358</v>
      </c>
      <c r="E39" s="111" t="s">
        <v>214</v>
      </c>
      <c r="F39" s="56" t="s">
        <v>261</v>
      </c>
      <c r="G39" s="18" t="s">
        <v>5</v>
      </c>
      <c r="H39" s="18" t="s">
        <v>216</v>
      </c>
      <c r="I39" s="67" t="s">
        <v>219</v>
      </c>
      <c r="J39" s="71" t="s">
        <v>5</v>
      </c>
      <c r="K39" s="71" t="s">
        <v>222</v>
      </c>
      <c r="L39" s="67">
        <v>1</v>
      </c>
      <c r="M39" s="67">
        <v>1</v>
      </c>
      <c r="N39" s="67">
        <v>1</v>
      </c>
      <c r="O39" s="67"/>
      <c r="P39" s="67" t="s">
        <v>257</v>
      </c>
      <c r="Q39" s="113" t="s">
        <v>254</v>
      </c>
      <c r="R39" s="114">
        <v>99.28</v>
      </c>
      <c r="S39" s="67">
        <v>1</v>
      </c>
      <c r="T39" s="73">
        <f t="shared" si="4"/>
        <v>0</v>
      </c>
      <c r="U39" s="67" t="s">
        <v>5</v>
      </c>
    </row>
    <row r="40" spans="2:21" s="7" customFormat="1" ht="51" customHeight="1" x14ac:dyDescent="0.25">
      <c r="B40" s="70" t="s">
        <v>148</v>
      </c>
      <c r="C40" s="93" t="s">
        <v>149</v>
      </c>
      <c r="D40" s="94" t="s">
        <v>358</v>
      </c>
      <c r="E40" s="116" t="s">
        <v>21</v>
      </c>
      <c r="F40" s="121" t="s">
        <v>5</v>
      </c>
      <c r="G40" s="117" t="s">
        <v>5</v>
      </c>
      <c r="H40" s="117" t="s">
        <v>5</v>
      </c>
      <c r="I40" s="117" t="s">
        <v>5</v>
      </c>
      <c r="J40" s="118" t="s">
        <v>5</v>
      </c>
      <c r="K40" s="118" t="s">
        <v>5</v>
      </c>
      <c r="L40" s="118" t="s">
        <v>5</v>
      </c>
      <c r="M40" s="118" t="s">
        <v>5</v>
      </c>
      <c r="N40" s="118" t="s">
        <v>5</v>
      </c>
      <c r="O40" s="118" t="s">
        <v>5</v>
      </c>
      <c r="P40" s="118" t="s">
        <v>5</v>
      </c>
      <c r="Q40" s="118" t="s">
        <v>5</v>
      </c>
      <c r="R40" s="118" t="s">
        <v>5</v>
      </c>
      <c r="S40" s="119" t="s">
        <v>5</v>
      </c>
      <c r="T40" s="122">
        <f>SUM(T37:T39)</f>
        <v>2006.3120000000001</v>
      </c>
      <c r="U40" s="119" t="s">
        <v>5</v>
      </c>
    </row>
    <row r="41" spans="2:21" s="7" customFormat="1" ht="98.25" customHeight="1" x14ac:dyDescent="0.25">
      <c r="B41" s="95" t="s">
        <v>150</v>
      </c>
      <c r="C41" s="96" t="s">
        <v>151</v>
      </c>
      <c r="D41" s="94" t="s">
        <v>353</v>
      </c>
      <c r="E41" s="123" t="s">
        <v>332</v>
      </c>
      <c r="F41" s="56" t="s">
        <v>330</v>
      </c>
      <c r="G41" s="56" t="s">
        <v>5</v>
      </c>
      <c r="H41" s="56" t="s">
        <v>359</v>
      </c>
      <c r="I41" s="54" t="s">
        <v>219</v>
      </c>
      <c r="J41" s="54">
        <v>6</v>
      </c>
      <c r="K41" s="54" t="s">
        <v>334</v>
      </c>
      <c r="L41" s="54">
        <v>1</v>
      </c>
      <c r="M41" s="54">
        <v>1</v>
      </c>
      <c r="N41" s="54">
        <v>1</v>
      </c>
      <c r="O41" s="72">
        <f>1*42</f>
        <v>42</v>
      </c>
      <c r="P41" s="54" t="s">
        <v>337</v>
      </c>
      <c r="Q41" s="124" t="s">
        <v>338</v>
      </c>
      <c r="R41" s="125">
        <v>769.39</v>
      </c>
      <c r="S41" s="54">
        <v>1.1000000000000001</v>
      </c>
      <c r="T41" s="73">
        <f t="shared" ref="T41" si="5">L41*M41*N41*O41*R41*S41</f>
        <v>35545.818000000007</v>
      </c>
      <c r="U41" s="67" t="s">
        <v>5</v>
      </c>
    </row>
    <row r="42" spans="2:21" s="7" customFormat="1" ht="87" customHeight="1" x14ac:dyDescent="0.25">
      <c r="B42" s="95" t="s">
        <v>150</v>
      </c>
      <c r="C42" s="96" t="s">
        <v>151</v>
      </c>
      <c r="D42" s="94" t="s">
        <v>353</v>
      </c>
      <c r="E42" s="123" t="s">
        <v>331</v>
      </c>
      <c r="F42" s="56" t="s">
        <v>330</v>
      </c>
      <c r="G42" s="56" t="s">
        <v>5</v>
      </c>
      <c r="H42" s="56" t="s">
        <v>359</v>
      </c>
      <c r="I42" s="54" t="s">
        <v>219</v>
      </c>
      <c r="J42" s="54">
        <v>6</v>
      </c>
      <c r="K42" s="54" t="s">
        <v>335</v>
      </c>
      <c r="L42" s="54">
        <v>1</v>
      </c>
      <c r="M42" s="54">
        <v>1</v>
      </c>
      <c r="N42" s="54">
        <v>1</v>
      </c>
      <c r="O42" s="72">
        <f>10*42</f>
        <v>420</v>
      </c>
      <c r="P42" s="54" t="s">
        <v>337</v>
      </c>
      <c r="Q42" s="124" t="s">
        <v>339</v>
      </c>
      <c r="R42" s="125">
        <v>0.39</v>
      </c>
      <c r="S42" s="54">
        <v>1.1000000000000001</v>
      </c>
      <c r="T42" s="73">
        <f t="shared" ref="T42" si="6">L42*M42*N42*O42*R42*S42</f>
        <v>180.18000000000004</v>
      </c>
      <c r="U42" s="67" t="s">
        <v>5</v>
      </c>
    </row>
    <row r="43" spans="2:21" s="7" customFormat="1" ht="87" customHeight="1" x14ac:dyDescent="0.25">
      <c r="B43" s="95" t="s">
        <v>150</v>
      </c>
      <c r="C43" s="96" t="s">
        <v>151</v>
      </c>
      <c r="D43" s="94" t="s">
        <v>353</v>
      </c>
      <c r="E43" s="123" t="s">
        <v>329</v>
      </c>
      <c r="F43" s="56" t="s">
        <v>333</v>
      </c>
      <c r="G43" s="56" t="s">
        <v>5</v>
      </c>
      <c r="H43" s="56" t="s">
        <v>359</v>
      </c>
      <c r="I43" s="54" t="s">
        <v>219</v>
      </c>
      <c r="J43" s="54">
        <v>0.4</v>
      </c>
      <c r="K43" s="54" t="s">
        <v>336</v>
      </c>
      <c r="L43" s="54">
        <v>1</v>
      </c>
      <c r="M43" s="54">
        <v>1</v>
      </c>
      <c r="N43" s="54">
        <v>1</v>
      </c>
      <c r="O43" s="72">
        <f>1*167</f>
        <v>167</v>
      </c>
      <c r="P43" s="54" t="s">
        <v>337</v>
      </c>
      <c r="Q43" s="124" t="s">
        <v>340</v>
      </c>
      <c r="R43" s="125">
        <v>94.69</v>
      </c>
      <c r="S43" s="54">
        <v>1.1000000000000001</v>
      </c>
      <c r="T43" s="73">
        <f t="shared" ref="T43" si="7">L43*M43*N43*O43*R43*S43</f>
        <v>17394.553</v>
      </c>
      <c r="U43" s="67" t="s">
        <v>5</v>
      </c>
    </row>
    <row r="44" spans="2:21" s="7" customFormat="1" ht="87" customHeight="1" x14ac:dyDescent="0.25">
      <c r="B44" s="95" t="s">
        <v>150</v>
      </c>
      <c r="C44" s="96" t="s">
        <v>151</v>
      </c>
      <c r="D44" s="94" t="s">
        <v>353</v>
      </c>
      <c r="E44" s="123" t="s">
        <v>331</v>
      </c>
      <c r="F44" s="56" t="s">
        <v>333</v>
      </c>
      <c r="G44" s="56" t="s">
        <v>5</v>
      </c>
      <c r="H44" s="56" t="s">
        <v>359</v>
      </c>
      <c r="I44" s="54" t="s">
        <v>219</v>
      </c>
      <c r="J44" s="54">
        <v>0.4</v>
      </c>
      <c r="K44" s="54" t="s">
        <v>335</v>
      </c>
      <c r="L44" s="54">
        <v>1</v>
      </c>
      <c r="M44" s="54">
        <v>1</v>
      </c>
      <c r="N44" s="54">
        <v>1</v>
      </c>
      <c r="O44" s="72">
        <f>10*167</f>
        <v>1670</v>
      </c>
      <c r="P44" s="54" t="s">
        <v>337</v>
      </c>
      <c r="Q44" s="124" t="s">
        <v>339</v>
      </c>
      <c r="R44" s="125">
        <v>0.39</v>
      </c>
      <c r="S44" s="54">
        <v>1.1000000000000001</v>
      </c>
      <c r="T44" s="73">
        <f t="shared" ref="T44" si="8">L44*M44*N44*O44*R44*S44</f>
        <v>716.43000000000018</v>
      </c>
      <c r="U44" s="67" t="s">
        <v>5</v>
      </c>
    </row>
    <row r="45" spans="2:21" s="7" customFormat="1" ht="87" customHeight="1" x14ac:dyDescent="0.25">
      <c r="B45" s="95" t="s">
        <v>150</v>
      </c>
      <c r="C45" s="96" t="s">
        <v>151</v>
      </c>
      <c r="D45" s="94" t="s">
        <v>353</v>
      </c>
      <c r="E45" s="123" t="s">
        <v>329</v>
      </c>
      <c r="F45" s="56" t="s">
        <v>333</v>
      </c>
      <c r="G45" s="56" t="s">
        <v>5</v>
      </c>
      <c r="H45" s="56" t="s">
        <v>359</v>
      </c>
      <c r="I45" s="54" t="s">
        <v>219</v>
      </c>
      <c r="J45" s="54">
        <v>0.4</v>
      </c>
      <c r="K45" s="54" t="s">
        <v>336</v>
      </c>
      <c r="L45" s="54">
        <v>1</v>
      </c>
      <c r="M45" s="54">
        <v>1</v>
      </c>
      <c r="N45" s="54">
        <v>1</v>
      </c>
      <c r="O45" s="72">
        <f>1*250</f>
        <v>250</v>
      </c>
      <c r="P45" s="54" t="s">
        <v>337</v>
      </c>
      <c r="Q45" s="124" t="s">
        <v>340</v>
      </c>
      <c r="R45" s="125">
        <v>94.69</v>
      </c>
      <c r="S45" s="54">
        <v>1.1000000000000001</v>
      </c>
      <c r="T45" s="73">
        <f t="shared" ref="T45" si="9">L45*M45*N45*O45*R45*S45</f>
        <v>26039.750000000004</v>
      </c>
      <c r="U45" s="67" t="s">
        <v>5</v>
      </c>
    </row>
    <row r="46" spans="2:21" s="7" customFormat="1" ht="87" customHeight="1" x14ac:dyDescent="0.25">
      <c r="B46" s="95" t="s">
        <v>150</v>
      </c>
      <c r="C46" s="96" t="s">
        <v>151</v>
      </c>
      <c r="D46" s="94" t="s">
        <v>353</v>
      </c>
      <c r="E46" s="123" t="s">
        <v>331</v>
      </c>
      <c r="F46" s="56" t="s">
        <v>333</v>
      </c>
      <c r="G46" s="56" t="s">
        <v>5</v>
      </c>
      <c r="H46" s="56" t="s">
        <v>359</v>
      </c>
      <c r="I46" s="54" t="s">
        <v>219</v>
      </c>
      <c r="J46" s="54">
        <v>0.4</v>
      </c>
      <c r="K46" s="54" t="s">
        <v>335</v>
      </c>
      <c r="L46" s="54">
        <v>1</v>
      </c>
      <c r="M46" s="54">
        <v>1</v>
      </c>
      <c r="N46" s="54">
        <v>1</v>
      </c>
      <c r="O46" s="72">
        <f>10*250</f>
        <v>2500</v>
      </c>
      <c r="P46" s="54" t="s">
        <v>337</v>
      </c>
      <c r="Q46" s="124" t="s">
        <v>339</v>
      </c>
      <c r="R46" s="125">
        <v>0.39</v>
      </c>
      <c r="S46" s="54">
        <v>1.1000000000000001</v>
      </c>
      <c r="T46" s="73">
        <f t="shared" ref="T46" si="10">L46*M46*N46*O46*R46*S46</f>
        <v>1072.5</v>
      </c>
      <c r="U46" s="67" t="s">
        <v>5</v>
      </c>
    </row>
    <row r="47" spans="2:21" s="7" customFormat="1" ht="51.75" customHeight="1" x14ac:dyDescent="0.25">
      <c r="B47" s="95" t="s">
        <v>150</v>
      </c>
      <c r="C47" s="96" t="s">
        <v>151</v>
      </c>
      <c r="D47" s="94" t="s">
        <v>353</v>
      </c>
      <c r="E47" s="116" t="s">
        <v>21</v>
      </c>
      <c r="F47" s="121" t="s">
        <v>5</v>
      </c>
      <c r="G47" s="117" t="s">
        <v>5</v>
      </c>
      <c r="H47" s="117" t="s">
        <v>5</v>
      </c>
      <c r="I47" s="117" t="s">
        <v>5</v>
      </c>
      <c r="J47" s="118" t="s">
        <v>5</v>
      </c>
      <c r="K47" s="118" t="s">
        <v>5</v>
      </c>
      <c r="L47" s="118" t="s">
        <v>5</v>
      </c>
      <c r="M47" s="118" t="s">
        <v>5</v>
      </c>
      <c r="N47" s="118" t="s">
        <v>5</v>
      </c>
      <c r="O47" s="118" t="s">
        <v>5</v>
      </c>
      <c r="P47" s="118" t="s">
        <v>5</v>
      </c>
      <c r="Q47" s="118" t="s">
        <v>5</v>
      </c>
      <c r="R47" s="118" t="s">
        <v>5</v>
      </c>
      <c r="S47" s="119" t="s">
        <v>5</v>
      </c>
      <c r="T47" s="122">
        <f>SUM(T41:T46)</f>
        <v>80949.231000000014</v>
      </c>
      <c r="U47" s="166" t="s">
        <v>5</v>
      </c>
    </row>
    <row r="48" spans="2:21" s="7" customFormat="1" ht="110.25" x14ac:dyDescent="0.25">
      <c r="B48" s="70" t="s">
        <v>152</v>
      </c>
      <c r="C48" s="68" t="s">
        <v>153</v>
      </c>
      <c r="D48" s="69" t="s">
        <v>154</v>
      </c>
      <c r="E48" s="111" t="s">
        <v>212</v>
      </c>
      <c r="F48" s="66" t="s">
        <v>215</v>
      </c>
      <c r="G48" s="56" t="s">
        <v>5</v>
      </c>
      <c r="H48" s="65" t="s">
        <v>216</v>
      </c>
      <c r="I48" s="54" t="s">
        <v>219</v>
      </c>
      <c r="J48" s="54">
        <v>6</v>
      </c>
      <c r="K48" s="54" t="s">
        <v>227</v>
      </c>
      <c r="L48" s="54">
        <v>1</v>
      </c>
      <c r="M48" s="54">
        <v>1</v>
      </c>
      <c r="N48" s="54">
        <v>2</v>
      </c>
      <c r="O48" s="54">
        <v>0.29599999999999999</v>
      </c>
      <c r="P48" s="54" t="s">
        <v>229</v>
      </c>
      <c r="Q48" s="113" t="s">
        <v>231</v>
      </c>
      <c r="R48" s="114">
        <v>4753.1400000000003</v>
      </c>
      <c r="S48" s="54">
        <v>1.1000000000000001</v>
      </c>
      <c r="T48" s="73">
        <f>L48*M48*N48*O48*R48*S48</f>
        <v>3095.2447680000005</v>
      </c>
      <c r="U48" s="54" t="s">
        <v>5</v>
      </c>
    </row>
    <row r="49" spans="2:21" s="7" customFormat="1" ht="110.25" x14ac:dyDescent="0.25">
      <c r="B49" s="70" t="s">
        <v>152</v>
      </c>
      <c r="C49" s="68" t="s">
        <v>153</v>
      </c>
      <c r="D49" s="69" t="s">
        <v>154</v>
      </c>
      <c r="E49" s="111" t="s">
        <v>213</v>
      </c>
      <c r="F49" s="66" t="s">
        <v>217</v>
      </c>
      <c r="G49" s="56" t="s">
        <v>5</v>
      </c>
      <c r="H49" s="65" t="s">
        <v>216</v>
      </c>
      <c r="I49" s="54" t="s">
        <v>219</v>
      </c>
      <c r="J49" s="54">
        <v>6</v>
      </c>
      <c r="K49" s="54" t="s">
        <v>221</v>
      </c>
      <c r="L49" s="54">
        <v>1</v>
      </c>
      <c r="M49" s="54">
        <v>1</v>
      </c>
      <c r="N49" s="54">
        <v>1</v>
      </c>
      <c r="O49" s="54">
        <v>0.29599999999999999</v>
      </c>
      <c r="P49" s="54" t="s">
        <v>229</v>
      </c>
      <c r="Q49" s="113" t="s">
        <v>232</v>
      </c>
      <c r="R49" s="114">
        <v>2836.51</v>
      </c>
      <c r="S49" s="54">
        <v>1</v>
      </c>
      <c r="T49" s="73">
        <f t="shared" ref="T49:T51" si="11">L49*M49*N49*O49*R49*S49</f>
        <v>839.60696000000007</v>
      </c>
      <c r="U49" s="54" t="s">
        <v>5</v>
      </c>
    </row>
    <row r="50" spans="2:21" s="7" customFormat="1" ht="110.25" x14ac:dyDescent="0.25">
      <c r="B50" s="70" t="s">
        <v>152</v>
      </c>
      <c r="C50" s="68" t="s">
        <v>153</v>
      </c>
      <c r="D50" s="69" t="s">
        <v>154</v>
      </c>
      <c r="E50" s="111" t="s">
        <v>282</v>
      </c>
      <c r="F50" s="66" t="s">
        <v>283</v>
      </c>
      <c r="G50" s="56" t="s">
        <v>5</v>
      </c>
      <c r="H50" s="65" t="s">
        <v>216</v>
      </c>
      <c r="I50" s="54" t="s">
        <v>219</v>
      </c>
      <c r="J50" s="54" t="s">
        <v>5</v>
      </c>
      <c r="K50" s="54" t="s">
        <v>222</v>
      </c>
      <c r="L50" s="54">
        <f>0.5+0.15</f>
        <v>0.65</v>
      </c>
      <c r="M50" s="54">
        <v>1</v>
      </c>
      <c r="N50" s="54">
        <v>1</v>
      </c>
      <c r="O50" s="54">
        <v>1</v>
      </c>
      <c r="P50" s="54" t="s">
        <v>229</v>
      </c>
      <c r="Q50" s="113" t="s">
        <v>233</v>
      </c>
      <c r="R50" s="114">
        <v>866.6</v>
      </c>
      <c r="S50" s="54">
        <v>1</v>
      </c>
      <c r="T50" s="73">
        <f t="shared" si="11"/>
        <v>563.29000000000008</v>
      </c>
      <c r="U50" s="54" t="s">
        <v>5</v>
      </c>
    </row>
    <row r="51" spans="2:21" s="7" customFormat="1" ht="110.25" x14ac:dyDescent="0.25">
      <c r="B51" s="70" t="s">
        <v>152</v>
      </c>
      <c r="C51" s="68" t="s">
        <v>153</v>
      </c>
      <c r="D51" s="69" t="s">
        <v>154</v>
      </c>
      <c r="E51" s="111" t="s">
        <v>311</v>
      </c>
      <c r="F51" s="66" t="s">
        <v>218</v>
      </c>
      <c r="G51" s="56" t="s">
        <v>5</v>
      </c>
      <c r="H51" s="65" t="s">
        <v>216</v>
      </c>
      <c r="I51" s="54" t="s">
        <v>219</v>
      </c>
      <c r="J51" s="54" t="s">
        <v>5</v>
      </c>
      <c r="K51" s="54" t="s">
        <v>223</v>
      </c>
      <c r="L51" s="54">
        <v>1</v>
      </c>
      <c r="M51" s="54">
        <v>1</v>
      </c>
      <c r="N51" s="54">
        <v>1</v>
      </c>
      <c r="O51" s="54">
        <v>0.60499999999999998</v>
      </c>
      <c r="P51" s="54" t="s">
        <v>230</v>
      </c>
      <c r="Q51" s="113" t="s">
        <v>234</v>
      </c>
      <c r="R51" s="114">
        <v>56445.5</v>
      </c>
      <c r="S51" s="54">
        <v>1.1000000000000001</v>
      </c>
      <c r="T51" s="73">
        <f t="shared" si="11"/>
        <v>37564.480250000001</v>
      </c>
      <c r="U51" s="54" t="s">
        <v>5</v>
      </c>
    </row>
    <row r="52" spans="2:21" s="126" customFormat="1" ht="110.25" x14ac:dyDescent="0.25">
      <c r="B52" s="70" t="s">
        <v>152</v>
      </c>
      <c r="C52" s="68" t="s">
        <v>153</v>
      </c>
      <c r="D52" s="69" t="s">
        <v>154</v>
      </c>
      <c r="E52" s="116" t="s">
        <v>21</v>
      </c>
      <c r="F52" s="117" t="s">
        <v>5</v>
      </c>
      <c r="G52" s="117" t="s">
        <v>5</v>
      </c>
      <c r="H52" s="117" t="s">
        <v>5</v>
      </c>
      <c r="I52" s="117" t="s">
        <v>5</v>
      </c>
      <c r="J52" s="118" t="s">
        <v>5</v>
      </c>
      <c r="K52" s="118" t="s">
        <v>5</v>
      </c>
      <c r="L52" s="118" t="s">
        <v>5</v>
      </c>
      <c r="M52" s="118" t="s">
        <v>5</v>
      </c>
      <c r="N52" s="118" t="s">
        <v>5</v>
      </c>
      <c r="O52" s="118" t="s">
        <v>5</v>
      </c>
      <c r="P52" s="118" t="s">
        <v>5</v>
      </c>
      <c r="Q52" s="118" t="s">
        <v>5</v>
      </c>
      <c r="R52" s="118" t="s">
        <v>5</v>
      </c>
      <c r="S52" s="119" t="s">
        <v>5</v>
      </c>
      <c r="T52" s="122">
        <f>SUM(T48:T51)</f>
        <v>42062.621978000003</v>
      </c>
      <c r="U52" s="119" t="s">
        <v>5</v>
      </c>
    </row>
    <row r="53" spans="2:21" s="7" customFormat="1" ht="63" x14ac:dyDescent="0.25">
      <c r="B53" s="70" t="s">
        <v>155</v>
      </c>
      <c r="C53" s="85" t="s">
        <v>156</v>
      </c>
      <c r="D53" s="72" t="s">
        <v>157</v>
      </c>
      <c r="E53" s="112" t="s">
        <v>268</v>
      </c>
      <c r="F53" s="57" t="s">
        <v>270</v>
      </c>
      <c r="G53" s="56" t="s">
        <v>5</v>
      </c>
      <c r="H53" s="56" t="s">
        <v>216</v>
      </c>
      <c r="I53" s="54" t="s">
        <v>219</v>
      </c>
      <c r="J53" s="54">
        <v>6</v>
      </c>
      <c r="K53" s="54" t="s">
        <v>272</v>
      </c>
      <c r="L53" s="54">
        <v>1</v>
      </c>
      <c r="M53" s="54">
        <v>1</v>
      </c>
      <c r="N53" s="54">
        <v>1</v>
      </c>
      <c r="O53" s="113">
        <v>0.745</v>
      </c>
      <c r="P53" s="54" t="s">
        <v>271</v>
      </c>
      <c r="Q53" s="113" t="s">
        <v>274</v>
      </c>
      <c r="R53" s="114">
        <v>1929.53</v>
      </c>
      <c r="S53" s="54">
        <v>1.26</v>
      </c>
      <c r="T53" s="73">
        <f>L53*M53*N53*O53*R53*S53</f>
        <v>1811.2498109999999</v>
      </c>
      <c r="U53" s="54" t="s">
        <v>5</v>
      </c>
    </row>
    <row r="54" spans="2:21" s="7" customFormat="1" ht="63" x14ac:dyDescent="0.25">
      <c r="B54" s="70" t="s">
        <v>155</v>
      </c>
      <c r="C54" s="85" t="s">
        <v>156</v>
      </c>
      <c r="D54" s="72" t="s">
        <v>157</v>
      </c>
      <c r="E54" s="112" t="s">
        <v>268</v>
      </c>
      <c r="F54" s="57" t="s">
        <v>270</v>
      </c>
      <c r="G54" s="56" t="s">
        <v>5</v>
      </c>
      <c r="H54" s="56" t="s">
        <v>216</v>
      </c>
      <c r="I54" s="54" t="s">
        <v>219</v>
      </c>
      <c r="J54" s="54">
        <v>6</v>
      </c>
      <c r="K54" s="54" t="s">
        <v>272</v>
      </c>
      <c r="L54" s="54">
        <v>1</v>
      </c>
      <c r="M54" s="54">
        <v>1</v>
      </c>
      <c r="N54" s="54">
        <v>1</v>
      </c>
      <c r="O54" s="113">
        <v>5.63</v>
      </c>
      <c r="P54" s="54" t="s">
        <v>279</v>
      </c>
      <c r="Q54" s="113" t="s">
        <v>275</v>
      </c>
      <c r="R54" s="114">
        <v>37.99</v>
      </c>
      <c r="S54" s="54">
        <v>1.26</v>
      </c>
      <c r="T54" s="73">
        <f t="shared" ref="T54:T59" si="12">L54*M54*N54*O54*R54*S54</f>
        <v>269.49346200000002</v>
      </c>
      <c r="U54" s="54" t="s">
        <v>5</v>
      </c>
    </row>
    <row r="55" spans="2:21" s="7" customFormat="1" ht="63" x14ac:dyDescent="0.25">
      <c r="B55" s="70" t="s">
        <v>155</v>
      </c>
      <c r="C55" s="85" t="s">
        <v>156</v>
      </c>
      <c r="D55" s="72" t="s">
        <v>157</v>
      </c>
      <c r="E55" s="112" t="s">
        <v>269</v>
      </c>
      <c r="F55" s="57" t="s">
        <v>270</v>
      </c>
      <c r="G55" s="56" t="s">
        <v>5</v>
      </c>
      <c r="H55" s="56" t="s">
        <v>216</v>
      </c>
      <c r="I55" s="54" t="s">
        <v>219</v>
      </c>
      <c r="J55" s="54">
        <v>6</v>
      </c>
      <c r="K55" s="54" t="s">
        <v>272</v>
      </c>
      <c r="L55" s="54">
        <v>1</v>
      </c>
      <c r="M55" s="54">
        <v>1</v>
      </c>
      <c r="N55" s="54">
        <v>1</v>
      </c>
      <c r="O55" s="113">
        <v>0.745</v>
      </c>
      <c r="P55" s="54" t="s">
        <v>230</v>
      </c>
      <c r="Q55" s="113" t="s">
        <v>276</v>
      </c>
      <c r="R55" s="114">
        <v>1262.83</v>
      </c>
      <c r="S55" s="54">
        <v>1.02</v>
      </c>
      <c r="T55" s="73">
        <f t="shared" si="12"/>
        <v>959.62451699999997</v>
      </c>
      <c r="U55" s="54" t="s">
        <v>5</v>
      </c>
    </row>
    <row r="56" spans="2:21" s="7" customFormat="1" ht="63" x14ac:dyDescent="0.25">
      <c r="B56" s="70" t="s">
        <v>155</v>
      </c>
      <c r="C56" s="85" t="s">
        <v>156</v>
      </c>
      <c r="D56" s="72" t="s">
        <v>157</v>
      </c>
      <c r="E56" s="112" t="s">
        <v>269</v>
      </c>
      <c r="F56" s="57" t="s">
        <v>270</v>
      </c>
      <c r="G56" s="56" t="s">
        <v>5</v>
      </c>
      <c r="H56" s="56" t="s">
        <v>216</v>
      </c>
      <c r="I56" s="54" t="s">
        <v>219</v>
      </c>
      <c r="J56" s="54">
        <v>6</v>
      </c>
      <c r="K56" s="54" t="s">
        <v>272</v>
      </c>
      <c r="L56" s="54">
        <v>1</v>
      </c>
      <c r="M56" s="54">
        <v>1</v>
      </c>
      <c r="N56" s="54">
        <v>1</v>
      </c>
      <c r="O56" s="113">
        <v>5.63</v>
      </c>
      <c r="P56" s="54" t="s">
        <v>279</v>
      </c>
      <c r="Q56" s="113" t="s">
        <v>277</v>
      </c>
      <c r="R56" s="114">
        <v>24.86</v>
      </c>
      <c r="S56" s="54">
        <v>1.02</v>
      </c>
      <c r="T56" s="73">
        <f t="shared" si="12"/>
        <v>142.76103599999999</v>
      </c>
      <c r="U56" s="54" t="s">
        <v>5</v>
      </c>
    </row>
    <row r="57" spans="2:21" s="7" customFormat="1" ht="63" x14ac:dyDescent="0.25">
      <c r="B57" s="70" t="s">
        <v>155</v>
      </c>
      <c r="C57" s="85" t="s">
        <v>156</v>
      </c>
      <c r="D57" s="72" t="s">
        <v>157</v>
      </c>
      <c r="E57" s="112" t="s">
        <v>317</v>
      </c>
      <c r="F57" s="57" t="s">
        <v>270</v>
      </c>
      <c r="G57" s="56" t="s">
        <v>5</v>
      </c>
      <c r="H57" s="56" t="s">
        <v>216</v>
      </c>
      <c r="I57" s="54" t="s">
        <v>219</v>
      </c>
      <c r="J57" s="54">
        <v>6</v>
      </c>
      <c r="K57" s="54" t="s">
        <v>273</v>
      </c>
      <c r="L57" s="54">
        <v>1</v>
      </c>
      <c r="M57" s="54">
        <v>1</v>
      </c>
      <c r="N57" s="54">
        <v>1</v>
      </c>
      <c r="O57" s="113">
        <v>0.745</v>
      </c>
      <c r="P57" s="54" t="s">
        <v>230</v>
      </c>
      <c r="Q57" s="113" t="s">
        <v>278</v>
      </c>
      <c r="R57" s="114">
        <v>1562.5</v>
      </c>
      <c r="S57" s="54">
        <v>1.02</v>
      </c>
      <c r="T57" s="73">
        <f t="shared" si="12"/>
        <v>1187.34375</v>
      </c>
      <c r="U57" s="54" t="s">
        <v>5</v>
      </c>
    </row>
    <row r="58" spans="2:21" s="7" customFormat="1" ht="63" x14ac:dyDescent="0.25">
      <c r="B58" s="70" t="s">
        <v>155</v>
      </c>
      <c r="C58" s="85" t="s">
        <v>156</v>
      </c>
      <c r="D58" s="164" t="s">
        <v>157</v>
      </c>
      <c r="E58" s="112" t="s">
        <v>292</v>
      </c>
      <c r="F58" s="57" t="s">
        <v>296</v>
      </c>
      <c r="G58" s="56" t="s">
        <v>5</v>
      </c>
      <c r="H58" s="56" t="s">
        <v>216</v>
      </c>
      <c r="I58" s="54" t="s">
        <v>219</v>
      </c>
      <c r="J58" s="54">
        <v>6</v>
      </c>
      <c r="K58" s="54" t="s">
        <v>363</v>
      </c>
      <c r="L58" s="54">
        <v>1</v>
      </c>
      <c r="M58" s="54">
        <v>1</v>
      </c>
      <c r="N58" s="54">
        <v>1</v>
      </c>
      <c r="O58" s="54">
        <v>1</v>
      </c>
      <c r="P58" s="54" t="s">
        <v>280</v>
      </c>
      <c r="Q58" s="113" t="s">
        <v>364</v>
      </c>
      <c r="R58" s="114">
        <v>1786.74</v>
      </c>
      <c r="S58" s="54">
        <v>1.1000000000000001</v>
      </c>
      <c r="T58" s="73">
        <f t="shared" si="12"/>
        <v>1965.4140000000002</v>
      </c>
      <c r="U58" s="54" t="s">
        <v>5</v>
      </c>
    </row>
    <row r="59" spans="2:21" s="7" customFormat="1" ht="63" x14ac:dyDescent="0.25">
      <c r="B59" s="70" t="s">
        <v>155</v>
      </c>
      <c r="C59" s="85" t="s">
        <v>156</v>
      </c>
      <c r="D59" s="165" t="s">
        <v>157</v>
      </c>
      <c r="E59" s="112" t="s">
        <v>281</v>
      </c>
      <c r="F59" s="57" t="s">
        <v>283</v>
      </c>
      <c r="G59" s="56" t="s">
        <v>5</v>
      </c>
      <c r="H59" s="56" t="s">
        <v>216</v>
      </c>
      <c r="I59" s="54" t="s">
        <v>219</v>
      </c>
      <c r="J59" s="54" t="s">
        <v>5</v>
      </c>
      <c r="K59" s="54" t="s">
        <v>222</v>
      </c>
      <c r="L59" s="54">
        <v>1</v>
      </c>
      <c r="M59" s="54">
        <v>1</v>
      </c>
      <c r="N59" s="54">
        <v>1</v>
      </c>
      <c r="O59" s="54">
        <v>1</v>
      </c>
      <c r="P59" s="54" t="s">
        <v>257</v>
      </c>
      <c r="Q59" s="113" t="s">
        <v>295</v>
      </c>
      <c r="R59" s="114">
        <v>425.5</v>
      </c>
      <c r="S59" s="54">
        <v>1</v>
      </c>
      <c r="T59" s="73">
        <f t="shared" si="12"/>
        <v>425.5</v>
      </c>
      <c r="U59" s="54" t="s">
        <v>5</v>
      </c>
    </row>
    <row r="60" spans="2:21" s="7" customFormat="1" ht="63" x14ac:dyDescent="0.25">
      <c r="B60" s="70" t="s">
        <v>155</v>
      </c>
      <c r="C60" s="85" t="s">
        <v>156</v>
      </c>
      <c r="D60" s="72" t="s">
        <v>157</v>
      </c>
      <c r="E60" s="116" t="s">
        <v>21</v>
      </c>
      <c r="F60" s="117" t="s">
        <v>5</v>
      </c>
      <c r="G60" s="117" t="s">
        <v>5</v>
      </c>
      <c r="H60" s="117" t="s">
        <v>5</v>
      </c>
      <c r="I60" s="117" t="s">
        <v>5</v>
      </c>
      <c r="J60" s="118" t="s">
        <v>5</v>
      </c>
      <c r="K60" s="118" t="s">
        <v>5</v>
      </c>
      <c r="L60" s="118" t="s">
        <v>5</v>
      </c>
      <c r="M60" s="118" t="s">
        <v>5</v>
      </c>
      <c r="N60" s="118" t="s">
        <v>5</v>
      </c>
      <c r="O60" s="118" t="s">
        <v>5</v>
      </c>
      <c r="P60" s="118" t="s">
        <v>5</v>
      </c>
      <c r="Q60" s="118" t="s">
        <v>5</v>
      </c>
      <c r="R60" s="118" t="s">
        <v>5</v>
      </c>
      <c r="S60" s="119" t="s">
        <v>5</v>
      </c>
      <c r="T60" s="122">
        <f>SUM(T53:T59)</f>
        <v>6761.3865760000008</v>
      </c>
      <c r="U60" s="119" t="s">
        <v>5</v>
      </c>
    </row>
    <row r="61" spans="2:21" s="7" customFormat="1" ht="63" x14ac:dyDescent="0.25">
      <c r="B61" s="70" t="s">
        <v>158</v>
      </c>
      <c r="C61" s="85" t="s">
        <v>159</v>
      </c>
      <c r="D61" s="72" t="s">
        <v>160</v>
      </c>
      <c r="E61" s="112" t="s">
        <v>268</v>
      </c>
      <c r="F61" s="57" t="s">
        <v>284</v>
      </c>
      <c r="G61" s="56" t="s">
        <v>5</v>
      </c>
      <c r="H61" s="56" t="s">
        <v>216</v>
      </c>
      <c r="I61" s="54" t="s">
        <v>219</v>
      </c>
      <c r="J61" s="54">
        <v>6</v>
      </c>
      <c r="K61" s="54" t="s">
        <v>272</v>
      </c>
      <c r="L61" s="54">
        <v>2.99</v>
      </c>
      <c r="M61" s="54">
        <v>1</v>
      </c>
      <c r="N61" s="54">
        <v>1</v>
      </c>
      <c r="O61" s="113">
        <f>50/1000</f>
        <v>0.05</v>
      </c>
      <c r="P61" s="54" t="s">
        <v>271</v>
      </c>
      <c r="Q61" s="113" t="s">
        <v>274</v>
      </c>
      <c r="R61" s="114">
        <v>1929.53</v>
      </c>
      <c r="S61" s="54">
        <v>1.26</v>
      </c>
      <c r="T61" s="73">
        <f>L61*M61*N61*O61*R61*S61</f>
        <v>363.46556610000005</v>
      </c>
      <c r="U61" s="54" t="s">
        <v>5</v>
      </c>
    </row>
    <row r="62" spans="2:21" s="7" customFormat="1" ht="63" x14ac:dyDescent="0.25">
      <c r="B62" s="70" t="s">
        <v>158</v>
      </c>
      <c r="C62" s="85" t="s">
        <v>159</v>
      </c>
      <c r="D62" s="72" t="s">
        <v>160</v>
      </c>
      <c r="E62" s="112" t="s">
        <v>268</v>
      </c>
      <c r="F62" s="57" t="s">
        <v>284</v>
      </c>
      <c r="G62" s="56" t="s">
        <v>5</v>
      </c>
      <c r="H62" s="56" t="s">
        <v>216</v>
      </c>
      <c r="I62" s="54" t="s">
        <v>219</v>
      </c>
      <c r="J62" s="54">
        <v>6</v>
      </c>
      <c r="K62" s="54" t="s">
        <v>272</v>
      </c>
      <c r="L62" s="54">
        <v>1</v>
      </c>
      <c r="M62" s="54">
        <v>1</v>
      </c>
      <c r="N62" s="54">
        <v>1</v>
      </c>
      <c r="O62" s="113">
        <f>1.13*2</f>
        <v>2.2599999999999998</v>
      </c>
      <c r="P62" s="54" t="s">
        <v>279</v>
      </c>
      <c r="Q62" s="113" t="s">
        <v>275</v>
      </c>
      <c r="R62" s="114">
        <v>37.99</v>
      </c>
      <c r="S62" s="54">
        <v>1.26</v>
      </c>
      <c r="T62" s="73">
        <f t="shared" ref="T62:T65" si="13">L62*M62*N62*O62*R62*S62</f>
        <v>108.180324</v>
      </c>
      <c r="U62" s="54" t="s">
        <v>5</v>
      </c>
    </row>
    <row r="63" spans="2:21" s="7" customFormat="1" ht="63" x14ac:dyDescent="0.25">
      <c r="B63" s="70" t="s">
        <v>158</v>
      </c>
      <c r="C63" s="85" t="s">
        <v>159</v>
      </c>
      <c r="D63" s="72" t="s">
        <v>160</v>
      </c>
      <c r="E63" s="112" t="s">
        <v>269</v>
      </c>
      <c r="F63" s="57" t="s">
        <v>284</v>
      </c>
      <c r="G63" s="56" t="s">
        <v>5</v>
      </c>
      <c r="H63" s="56" t="s">
        <v>216</v>
      </c>
      <c r="I63" s="54" t="s">
        <v>219</v>
      </c>
      <c r="J63" s="54">
        <v>6</v>
      </c>
      <c r="K63" s="54" t="s">
        <v>272</v>
      </c>
      <c r="L63" s="54">
        <v>2.99</v>
      </c>
      <c r="M63" s="54">
        <v>1</v>
      </c>
      <c r="N63" s="54">
        <v>1</v>
      </c>
      <c r="O63" s="113">
        <f>50/1000</f>
        <v>0.05</v>
      </c>
      <c r="P63" s="54" t="s">
        <v>230</v>
      </c>
      <c r="Q63" s="113" t="s">
        <v>276</v>
      </c>
      <c r="R63" s="114">
        <v>1262.83</v>
      </c>
      <c r="S63" s="54">
        <v>1.02</v>
      </c>
      <c r="T63" s="73">
        <f t="shared" si="13"/>
        <v>192.56894670000003</v>
      </c>
      <c r="U63" s="54" t="s">
        <v>5</v>
      </c>
    </row>
    <row r="64" spans="2:21" s="7" customFormat="1" ht="63" x14ac:dyDescent="0.25">
      <c r="B64" s="70" t="s">
        <v>158</v>
      </c>
      <c r="C64" s="85" t="s">
        <v>159</v>
      </c>
      <c r="D64" s="72" t="s">
        <v>160</v>
      </c>
      <c r="E64" s="112" t="s">
        <v>269</v>
      </c>
      <c r="F64" s="57" t="s">
        <v>284</v>
      </c>
      <c r="G64" s="56" t="s">
        <v>5</v>
      </c>
      <c r="H64" s="56" t="s">
        <v>216</v>
      </c>
      <c r="I64" s="54" t="s">
        <v>219</v>
      </c>
      <c r="J64" s="54">
        <v>6</v>
      </c>
      <c r="K64" s="54" t="s">
        <v>272</v>
      </c>
      <c r="L64" s="54">
        <v>1</v>
      </c>
      <c r="M64" s="54">
        <v>1</v>
      </c>
      <c r="N64" s="54">
        <v>1</v>
      </c>
      <c r="O64" s="113">
        <v>2.2599999999999998</v>
      </c>
      <c r="P64" s="54" t="s">
        <v>279</v>
      </c>
      <c r="Q64" s="113" t="s">
        <v>277</v>
      </c>
      <c r="R64" s="114">
        <v>24.86</v>
      </c>
      <c r="S64" s="54">
        <v>1.02</v>
      </c>
      <c r="T64" s="73">
        <f t="shared" si="13"/>
        <v>57.30727199999999</v>
      </c>
      <c r="U64" s="54" t="s">
        <v>5</v>
      </c>
    </row>
    <row r="65" spans="2:21" s="7" customFormat="1" ht="63" x14ac:dyDescent="0.25">
      <c r="B65" s="70" t="s">
        <v>158</v>
      </c>
      <c r="C65" s="85" t="s">
        <v>159</v>
      </c>
      <c r="D65" s="72" t="s">
        <v>160</v>
      </c>
      <c r="E65" s="112" t="s">
        <v>317</v>
      </c>
      <c r="F65" s="57" t="s">
        <v>284</v>
      </c>
      <c r="G65" s="56" t="s">
        <v>5</v>
      </c>
      <c r="H65" s="56" t="s">
        <v>216</v>
      </c>
      <c r="I65" s="54" t="s">
        <v>219</v>
      </c>
      <c r="J65" s="54">
        <v>6</v>
      </c>
      <c r="K65" s="54" t="s">
        <v>273</v>
      </c>
      <c r="L65" s="54">
        <v>1</v>
      </c>
      <c r="M65" s="54">
        <v>1</v>
      </c>
      <c r="N65" s="54">
        <v>1</v>
      </c>
      <c r="O65" s="113">
        <f>50/1000</f>
        <v>0.05</v>
      </c>
      <c r="P65" s="54" t="s">
        <v>230</v>
      </c>
      <c r="Q65" s="113" t="s">
        <v>278</v>
      </c>
      <c r="R65" s="114">
        <v>1562.5</v>
      </c>
      <c r="S65" s="54">
        <v>1.02</v>
      </c>
      <c r="T65" s="73">
        <f t="shared" si="13"/>
        <v>79.6875</v>
      </c>
      <c r="U65" s="54" t="s">
        <v>5</v>
      </c>
    </row>
    <row r="66" spans="2:21" s="7" customFormat="1" ht="63" x14ac:dyDescent="0.25">
      <c r="B66" s="70" t="s">
        <v>158</v>
      </c>
      <c r="C66" s="85" t="s">
        <v>159</v>
      </c>
      <c r="D66" s="72" t="s">
        <v>160</v>
      </c>
      <c r="E66" s="112" t="s">
        <v>268</v>
      </c>
      <c r="F66" s="56" t="s">
        <v>285</v>
      </c>
      <c r="G66" s="56" t="s">
        <v>5</v>
      </c>
      <c r="H66" s="56" t="s">
        <v>216</v>
      </c>
      <c r="I66" s="54" t="s">
        <v>219</v>
      </c>
      <c r="J66" s="54">
        <v>0.4</v>
      </c>
      <c r="K66" s="54" t="s">
        <v>272</v>
      </c>
      <c r="L66" s="54">
        <v>2.99</v>
      </c>
      <c r="M66" s="54">
        <v>1</v>
      </c>
      <c r="N66" s="54">
        <v>1</v>
      </c>
      <c r="O66" s="113">
        <v>0.05</v>
      </c>
      <c r="P66" s="54" t="s">
        <v>271</v>
      </c>
      <c r="Q66" s="113" t="s">
        <v>287</v>
      </c>
      <c r="R66" s="114">
        <v>963.68</v>
      </c>
      <c r="S66" s="54">
        <v>1.38</v>
      </c>
      <c r="T66" s="73">
        <f>L66*M66*N66*O66*R66*S66</f>
        <v>198.81682080000002</v>
      </c>
      <c r="U66" s="54" t="s">
        <v>5</v>
      </c>
    </row>
    <row r="67" spans="2:21" s="7" customFormat="1" ht="63" x14ac:dyDescent="0.25">
      <c r="B67" s="70" t="s">
        <v>158</v>
      </c>
      <c r="C67" s="85" t="s">
        <v>159</v>
      </c>
      <c r="D67" s="72" t="s">
        <v>160</v>
      </c>
      <c r="E67" s="112" t="s">
        <v>268</v>
      </c>
      <c r="F67" s="56" t="s">
        <v>285</v>
      </c>
      <c r="G67" s="56" t="s">
        <v>5</v>
      </c>
      <c r="H67" s="56" t="s">
        <v>216</v>
      </c>
      <c r="I67" s="54" t="s">
        <v>219</v>
      </c>
      <c r="J67" s="54">
        <v>0.4</v>
      </c>
      <c r="K67" s="54" t="s">
        <v>272</v>
      </c>
      <c r="L67" s="54">
        <v>1</v>
      </c>
      <c r="M67" s="54">
        <v>1</v>
      </c>
      <c r="N67" s="54">
        <v>1</v>
      </c>
      <c r="O67" s="113">
        <f>1.13*1+0.9*1</f>
        <v>2.0299999999999998</v>
      </c>
      <c r="P67" s="54" t="s">
        <v>279</v>
      </c>
      <c r="Q67" s="113" t="s">
        <v>288</v>
      </c>
      <c r="R67" s="114">
        <v>21.48</v>
      </c>
      <c r="S67" s="54">
        <v>1.38</v>
      </c>
      <c r="T67" s="73">
        <f t="shared" ref="T67:T72" si="14">L67*M67*N67*O67*R67*S67</f>
        <v>60.174071999999995</v>
      </c>
      <c r="U67" s="54" t="s">
        <v>5</v>
      </c>
    </row>
    <row r="68" spans="2:21" s="7" customFormat="1" ht="63" x14ac:dyDescent="0.25">
      <c r="B68" s="70" t="s">
        <v>158</v>
      </c>
      <c r="C68" s="85" t="s">
        <v>159</v>
      </c>
      <c r="D68" s="72" t="s">
        <v>160</v>
      </c>
      <c r="E68" s="112" t="s">
        <v>269</v>
      </c>
      <c r="F68" s="56" t="s">
        <v>285</v>
      </c>
      <c r="G68" s="56" t="s">
        <v>5</v>
      </c>
      <c r="H68" s="56" t="s">
        <v>216</v>
      </c>
      <c r="I68" s="54" t="s">
        <v>219</v>
      </c>
      <c r="J68" s="54">
        <v>0.4</v>
      </c>
      <c r="K68" s="54" t="s">
        <v>272</v>
      </c>
      <c r="L68" s="54">
        <v>2.99</v>
      </c>
      <c r="M68" s="54">
        <v>1</v>
      </c>
      <c r="N68" s="54">
        <v>1</v>
      </c>
      <c r="O68" s="113">
        <v>0.05</v>
      </c>
      <c r="P68" s="54" t="s">
        <v>230</v>
      </c>
      <c r="Q68" s="113" t="s">
        <v>289</v>
      </c>
      <c r="R68" s="114">
        <v>949.02</v>
      </c>
      <c r="S68" s="54">
        <v>1.02</v>
      </c>
      <c r="T68" s="73">
        <f t="shared" si="14"/>
        <v>144.71605980000004</v>
      </c>
      <c r="U68" s="54" t="s">
        <v>5</v>
      </c>
    </row>
    <row r="69" spans="2:21" s="7" customFormat="1" ht="63" x14ac:dyDescent="0.25">
      <c r="B69" s="70" t="s">
        <v>158</v>
      </c>
      <c r="C69" s="85" t="s">
        <v>159</v>
      </c>
      <c r="D69" s="72" t="s">
        <v>160</v>
      </c>
      <c r="E69" s="112" t="s">
        <v>269</v>
      </c>
      <c r="F69" s="56" t="s">
        <v>285</v>
      </c>
      <c r="G69" s="56" t="s">
        <v>5</v>
      </c>
      <c r="H69" s="56" t="s">
        <v>216</v>
      </c>
      <c r="I69" s="54" t="s">
        <v>219</v>
      </c>
      <c r="J69" s="54">
        <v>0.4</v>
      </c>
      <c r="K69" s="54" t="s">
        <v>272</v>
      </c>
      <c r="L69" s="54">
        <v>1</v>
      </c>
      <c r="M69" s="54">
        <v>1</v>
      </c>
      <c r="N69" s="54">
        <v>1</v>
      </c>
      <c r="O69" s="113">
        <f>1.13*1+0.9*1</f>
        <v>2.0299999999999998</v>
      </c>
      <c r="P69" s="54" t="s">
        <v>279</v>
      </c>
      <c r="Q69" s="113" t="s">
        <v>290</v>
      </c>
      <c r="R69" s="114">
        <v>21.16</v>
      </c>
      <c r="S69" s="54">
        <v>1.02</v>
      </c>
      <c r="T69" s="73">
        <f t="shared" si="14"/>
        <v>43.813896</v>
      </c>
      <c r="U69" s="54" t="s">
        <v>5</v>
      </c>
    </row>
    <row r="70" spans="2:21" s="7" customFormat="1" ht="63" x14ac:dyDescent="0.25">
      <c r="B70" s="70" t="s">
        <v>158</v>
      </c>
      <c r="C70" s="85" t="s">
        <v>159</v>
      </c>
      <c r="D70" s="72" t="s">
        <v>160</v>
      </c>
      <c r="E70" s="112" t="s">
        <v>317</v>
      </c>
      <c r="F70" s="56" t="s">
        <v>285</v>
      </c>
      <c r="G70" s="56" t="s">
        <v>5</v>
      </c>
      <c r="H70" s="56" t="s">
        <v>216</v>
      </c>
      <c r="I70" s="54" t="s">
        <v>219</v>
      </c>
      <c r="J70" s="54">
        <v>0.4</v>
      </c>
      <c r="K70" s="54" t="s">
        <v>286</v>
      </c>
      <c r="L70" s="54">
        <v>1</v>
      </c>
      <c r="M70" s="54">
        <v>1</v>
      </c>
      <c r="N70" s="54">
        <v>1</v>
      </c>
      <c r="O70" s="113">
        <v>0.05</v>
      </c>
      <c r="P70" s="54" t="s">
        <v>230</v>
      </c>
      <c r="Q70" s="113" t="s">
        <v>291</v>
      </c>
      <c r="R70" s="114">
        <v>664.4</v>
      </c>
      <c r="S70" s="54">
        <v>1.02</v>
      </c>
      <c r="T70" s="73">
        <f t="shared" si="14"/>
        <v>33.884399999999999</v>
      </c>
      <c r="U70" s="54" t="s">
        <v>5</v>
      </c>
    </row>
    <row r="71" spans="2:21" s="7" customFormat="1" ht="63" x14ac:dyDescent="0.25">
      <c r="B71" s="70" t="s">
        <v>158</v>
      </c>
      <c r="C71" s="85" t="s">
        <v>159</v>
      </c>
      <c r="D71" s="72" t="s">
        <v>160</v>
      </c>
      <c r="E71" s="112" t="s">
        <v>292</v>
      </c>
      <c r="F71" s="57" t="s">
        <v>296</v>
      </c>
      <c r="G71" s="56" t="s">
        <v>5</v>
      </c>
      <c r="H71" s="56" t="s">
        <v>216</v>
      </c>
      <c r="I71" s="54" t="s">
        <v>219</v>
      </c>
      <c r="J71" s="54">
        <v>6</v>
      </c>
      <c r="K71" s="54" t="s">
        <v>293</v>
      </c>
      <c r="L71" s="54">
        <v>1</v>
      </c>
      <c r="M71" s="54">
        <v>1</v>
      </c>
      <c r="N71" s="54">
        <v>1</v>
      </c>
      <c r="O71" s="54">
        <v>1</v>
      </c>
      <c r="P71" s="54" t="s">
        <v>280</v>
      </c>
      <c r="Q71" s="113" t="s">
        <v>294</v>
      </c>
      <c r="R71" s="114">
        <v>1338.63</v>
      </c>
      <c r="S71" s="54">
        <v>1.1000000000000001</v>
      </c>
      <c r="T71" s="73">
        <f t="shared" si="14"/>
        <v>1472.4930000000002</v>
      </c>
      <c r="U71" s="54" t="s">
        <v>5</v>
      </c>
    </row>
    <row r="72" spans="2:21" s="7" customFormat="1" ht="63" x14ac:dyDescent="0.25">
      <c r="B72" s="70" t="s">
        <v>158</v>
      </c>
      <c r="C72" s="85" t="s">
        <v>159</v>
      </c>
      <c r="D72" s="72" t="s">
        <v>160</v>
      </c>
      <c r="E72" s="112" t="s">
        <v>281</v>
      </c>
      <c r="F72" s="57" t="s">
        <v>283</v>
      </c>
      <c r="G72" s="56" t="s">
        <v>5</v>
      </c>
      <c r="H72" s="56" t="s">
        <v>216</v>
      </c>
      <c r="I72" s="54" t="s">
        <v>219</v>
      </c>
      <c r="J72" s="54" t="s">
        <v>5</v>
      </c>
      <c r="K72" s="54" t="s">
        <v>222</v>
      </c>
      <c r="L72" s="54">
        <v>1</v>
      </c>
      <c r="M72" s="54">
        <v>1</v>
      </c>
      <c r="N72" s="54">
        <v>1</v>
      </c>
      <c r="O72" s="54">
        <v>1</v>
      </c>
      <c r="P72" s="54" t="s">
        <v>257</v>
      </c>
      <c r="Q72" s="113" t="s">
        <v>295</v>
      </c>
      <c r="R72" s="114">
        <v>425.5</v>
      </c>
      <c r="S72" s="54">
        <v>1</v>
      </c>
      <c r="T72" s="73">
        <f t="shared" si="14"/>
        <v>425.5</v>
      </c>
      <c r="U72" s="54" t="s">
        <v>5</v>
      </c>
    </row>
    <row r="73" spans="2:21" s="7" customFormat="1" ht="63" x14ac:dyDescent="0.25">
      <c r="B73" s="70" t="s">
        <v>158</v>
      </c>
      <c r="C73" s="85" t="s">
        <v>159</v>
      </c>
      <c r="D73" s="72" t="s">
        <v>160</v>
      </c>
      <c r="E73" s="116" t="s">
        <v>21</v>
      </c>
      <c r="F73" s="117" t="s">
        <v>5</v>
      </c>
      <c r="G73" s="117" t="s">
        <v>5</v>
      </c>
      <c r="H73" s="117" t="s">
        <v>5</v>
      </c>
      <c r="I73" s="117" t="s">
        <v>5</v>
      </c>
      <c r="J73" s="118" t="s">
        <v>5</v>
      </c>
      <c r="K73" s="118" t="s">
        <v>5</v>
      </c>
      <c r="L73" s="118" t="s">
        <v>5</v>
      </c>
      <c r="M73" s="118" t="s">
        <v>5</v>
      </c>
      <c r="N73" s="118" t="s">
        <v>5</v>
      </c>
      <c r="O73" s="118" t="s">
        <v>5</v>
      </c>
      <c r="P73" s="118" t="s">
        <v>5</v>
      </c>
      <c r="Q73" s="118" t="s">
        <v>5</v>
      </c>
      <c r="R73" s="118" t="s">
        <v>5</v>
      </c>
      <c r="S73" s="119" t="s">
        <v>5</v>
      </c>
      <c r="T73" s="122">
        <f>SUM(T61:T72)</f>
        <v>3180.6078574000003</v>
      </c>
      <c r="U73" s="119" t="s">
        <v>5</v>
      </c>
    </row>
    <row r="74" spans="2:21" s="7" customFormat="1" ht="78.75" x14ac:dyDescent="0.25">
      <c r="B74" s="70" t="s">
        <v>161</v>
      </c>
      <c r="C74" s="85" t="s">
        <v>162</v>
      </c>
      <c r="D74" s="72" t="s">
        <v>163</v>
      </c>
      <c r="E74" s="112" t="s">
        <v>268</v>
      </c>
      <c r="F74" s="57" t="s">
        <v>297</v>
      </c>
      <c r="G74" s="56" t="s">
        <v>5</v>
      </c>
      <c r="H74" s="56" t="s">
        <v>216</v>
      </c>
      <c r="I74" s="54" t="s">
        <v>219</v>
      </c>
      <c r="J74" s="54">
        <v>6</v>
      </c>
      <c r="K74" s="54" t="s">
        <v>272</v>
      </c>
      <c r="L74" s="54">
        <v>2.99</v>
      </c>
      <c r="M74" s="54">
        <v>1</v>
      </c>
      <c r="N74" s="54">
        <v>1</v>
      </c>
      <c r="O74" s="113">
        <f>16/1000</f>
        <v>1.6E-2</v>
      </c>
      <c r="P74" s="54" t="s">
        <v>271</v>
      </c>
      <c r="Q74" s="113" t="s">
        <v>274</v>
      </c>
      <c r="R74" s="114">
        <v>1929.53</v>
      </c>
      <c r="S74" s="54">
        <v>1.26</v>
      </c>
      <c r="T74" s="73">
        <f>L74*M74*N74*O74*R74*S74</f>
        <v>116.30898115200002</v>
      </c>
      <c r="U74" s="54" t="s">
        <v>5</v>
      </c>
    </row>
    <row r="75" spans="2:21" s="7" customFormat="1" ht="78.75" x14ac:dyDescent="0.25">
      <c r="B75" s="70" t="s">
        <v>161</v>
      </c>
      <c r="C75" s="85" t="s">
        <v>162</v>
      </c>
      <c r="D75" s="72" t="s">
        <v>163</v>
      </c>
      <c r="E75" s="112" t="s">
        <v>268</v>
      </c>
      <c r="F75" s="57" t="s">
        <v>297</v>
      </c>
      <c r="G75" s="56" t="s">
        <v>5</v>
      </c>
      <c r="H75" s="56" t="s">
        <v>216</v>
      </c>
      <c r="I75" s="54" t="s">
        <v>219</v>
      </c>
      <c r="J75" s="54">
        <v>6</v>
      </c>
      <c r="K75" s="54" t="s">
        <v>272</v>
      </c>
      <c r="L75" s="54">
        <v>1</v>
      </c>
      <c r="M75" s="54">
        <v>1</v>
      </c>
      <c r="N75" s="54">
        <v>1</v>
      </c>
      <c r="O75" s="113">
        <f>1.13</f>
        <v>1.1299999999999999</v>
      </c>
      <c r="P75" s="54" t="s">
        <v>279</v>
      </c>
      <c r="Q75" s="113" t="s">
        <v>275</v>
      </c>
      <c r="R75" s="114">
        <v>37.99</v>
      </c>
      <c r="S75" s="54">
        <v>1.26</v>
      </c>
      <c r="T75" s="73">
        <f t="shared" ref="T75:T78" si="15">L75*M75*N75*O75*R75*S75</f>
        <v>54.090161999999999</v>
      </c>
      <c r="U75" s="54" t="s">
        <v>5</v>
      </c>
    </row>
    <row r="76" spans="2:21" s="7" customFormat="1" ht="78.75" x14ac:dyDescent="0.25">
      <c r="B76" s="70" t="s">
        <v>161</v>
      </c>
      <c r="C76" s="85" t="s">
        <v>162</v>
      </c>
      <c r="D76" s="72" t="s">
        <v>163</v>
      </c>
      <c r="E76" s="112" t="s">
        <v>269</v>
      </c>
      <c r="F76" s="57" t="s">
        <v>297</v>
      </c>
      <c r="G76" s="56" t="s">
        <v>5</v>
      </c>
      <c r="H76" s="56" t="s">
        <v>216</v>
      </c>
      <c r="I76" s="54" t="s">
        <v>219</v>
      </c>
      <c r="J76" s="54">
        <v>6</v>
      </c>
      <c r="K76" s="54" t="s">
        <v>272</v>
      </c>
      <c r="L76" s="54">
        <v>2.99</v>
      </c>
      <c r="M76" s="54">
        <v>1</v>
      </c>
      <c r="N76" s="54">
        <v>1</v>
      </c>
      <c r="O76" s="113">
        <f>16/1000</f>
        <v>1.6E-2</v>
      </c>
      <c r="P76" s="54" t="s">
        <v>230</v>
      </c>
      <c r="Q76" s="113" t="s">
        <v>276</v>
      </c>
      <c r="R76" s="114">
        <v>1262.83</v>
      </c>
      <c r="S76" s="54">
        <v>1.02</v>
      </c>
      <c r="T76" s="73">
        <f t="shared" si="15"/>
        <v>61.622062944000007</v>
      </c>
      <c r="U76" s="54" t="s">
        <v>5</v>
      </c>
    </row>
    <row r="77" spans="2:21" s="7" customFormat="1" ht="78.75" x14ac:dyDescent="0.25">
      <c r="B77" s="70" t="s">
        <v>161</v>
      </c>
      <c r="C77" s="85" t="s">
        <v>162</v>
      </c>
      <c r="D77" s="72" t="s">
        <v>163</v>
      </c>
      <c r="E77" s="112" t="s">
        <v>269</v>
      </c>
      <c r="F77" s="57" t="s">
        <v>297</v>
      </c>
      <c r="G77" s="56" t="s">
        <v>5</v>
      </c>
      <c r="H77" s="56" t="s">
        <v>216</v>
      </c>
      <c r="I77" s="54" t="s">
        <v>219</v>
      </c>
      <c r="J77" s="54">
        <v>6</v>
      </c>
      <c r="K77" s="54" t="s">
        <v>272</v>
      </c>
      <c r="L77" s="54">
        <v>1</v>
      </c>
      <c r="M77" s="54">
        <v>1</v>
      </c>
      <c r="N77" s="54">
        <v>1</v>
      </c>
      <c r="O77" s="113">
        <v>1.1299999999999999</v>
      </c>
      <c r="P77" s="54" t="s">
        <v>279</v>
      </c>
      <c r="Q77" s="113" t="s">
        <v>277</v>
      </c>
      <c r="R77" s="114">
        <v>24.86</v>
      </c>
      <c r="S77" s="54">
        <v>1.02</v>
      </c>
      <c r="T77" s="73">
        <f t="shared" si="15"/>
        <v>28.653635999999995</v>
      </c>
      <c r="U77" s="54" t="s">
        <v>5</v>
      </c>
    </row>
    <row r="78" spans="2:21" s="7" customFormat="1" ht="78.75" x14ac:dyDescent="0.25">
      <c r="B78" s="70" t="s">
        <v>161</v>
      </c>
      <c r="C78" s="85" t="s">
        <v>162</v>
      </c>
      <c r="D78" s="72" t="s">
        <v>163</v>
      </c>
      <c r="E78" s="112" t="s">
        <v>317</v>
      </c>
      <c r="F78" s="57" t="s">
        <v>297</v>
      </c>
      <c r="G78" s="56" t="s">
        <v>5</v>
      </c>
      <c r="H78" s="56" t="s">
        <v>216</v>
      </c>
      <c r="I78" s="54" t="s">
        <v>219</v>
      </c>
      <c r="J78" s="54">
        <v>6</v>
      </c>
      <c r="K78" s="54" t="s">
        <v>273</v>
      </c>
      <c r="L78" s="54">
        <v>1</v>
      </c>
      <c r="M78" s="54">
        <v>1</v>
      </c>
      <c r="N78" s="54">
        <v>1</v>
      </c>
      <c r="O78" s="113">
        <f>16/1000</f>
        <v>1.6E-2</v>
      </c>
      <c r="P78" s="54" t="s">
        <v>230</v>
      </c>
      <c r="Q78" s="113" t="s">
        <v>278</v>
      </c>
      <c r="R78" s="114">
        <v>1562.5</v>
      </c>
      <c r="S78" s="54">
        <v>1.02</v>
      </c>
      <c r="T78" s="73">
        <f t="shared" si="15"/>
        <v>25.5</v>
      </c>
      <c r="U78" s="54" t="s">
        <v>5</v>
      </c>
    </row>
    <row r="79" spans="2:21" s="7" customFormat="1" ht="78.75" x14ac:dyDescent="0.25">
      <c r="B79" s="70" t="s">
        <v>161</v>
      </c>
      <c r="C79" s="85" t="s">
        <v>162</v>
      </c>
      <c r="D79" s="72" t="s">
        <v>163</v>
      </c>
      <c r="E79" s="112" t="s">
        <v>268</v>
      </c>
      <c r="F79" s="56" t="s">
        <v>285</v>
      </c>
      <c r="G79" s="56" t="s">
        <v>5</v>
      </c>
      <c r="H79" s="56" t="s">
        <v>216</v>
      </c>
      <c r="I79" s="54" t="s">
        <v>219</v>
      </c>
      <c r="J79" s="54">
        <v>0.4</v>
      </c>
      <c r="K79" s="54" t="s">
        <v>272</v>
      </c>
      <c r="L79" s="54">
        <v>1.5</v>
      </c>
      <c r="M79" s="54">
        <v>1</v>
      </c>
      <c r="N79" s="54">
        <v>1</v>
      </c>
      <c r="O79" s="113">
        <f>100/1000</f>
        <v>0.1</v>
      </c>
      <c r="P79" s="54" t="s">
        <v>271</v>
      </c>
      <c r="Q79" s="113" t="s">
        <v>287</v>
      </c>
      <c r="R79" s="114">
        <v>963.68</v>
      </c>
      <c r="S79" s="54">
        <v>1.38</v>
      </c>
      <c r="T79" s="73">
        <f>L79*M79*N79*O79*R79*S79</f>
        <v>199.48176000000001</v>
      </c>
      <c r="U79" s="54" t="s">
        <v>5</v>
      </c>
    </row>
    <row r="80" spans="2:21" s="7" customFormat="1" ht="78.75" x14ac:dyDescent="0.25">
      <c r="B80" s="70" t="s">
        <v>161</v>
      </c>
      <c r="C80" s="85" t="s">
        <v>162</v>
      </c>
      <c r="D80" s="72" t="s">
        <v>163</v>
      </c>
      <c r="E80" s="112" t="s">
        <v>268</v>
      </c>
      <c r="F80" s="56" t="s">
        <v>285</v>
      </c>
      <c r="G80" s="56" t="s">
        <v>5</v>
      </c>
      <c r="H80" s="56" t="s">
        <v>216</v>
      </c>
      <c r="I80" s="54" t="s">
        <v>219</v>
      </c>
      <c r="J80" s="54">
        <v>0.4</v>
      </c>
      <c r="K80" s="54" t="s">
        <v>272</v>
      </c>
      <c r="L80" s="54">
        <v>1</v>
      </c>
      <c r="M80" s="54">
        <v>1</v>
      </c>
      <c r="N80" s="54">
        <v>1</v>
      </c>
      <c r="O80" s="113">
        <f>1.13*2</f>
        <v>2.2599999999999998</v>
      </c>
      <c r="P80" s="54" t="s">
        <v>279</v>
      </c>
      <c r="Q80" s="113" t="s">
        <v>288</v>
      </c>
      <c r="R80" s="114">
        <v>21.48</v>
      </c>
      <c r="S80" s="54">
        <v>1.38</v>
      </c>
      <c r="T80" s="73">
        <f t="shared" ref="T80:T85" si="16">L80*M80*N80*O80*R80*S80</f>
        <v>66.991823999999994</v>
      </c>
      <c r="U80" s="54" t="s">
        <v>5</v>
      </c>
    </row>
    <row r="81" spans="2:21" s="7" customFormat="1" ht="78.75" x14ac:dyDescent="0.25">
      <c r="B81" s="70" t="s">
        <v>161</v>
      </c>
      <c r="C81" s="85" t="s">
        <v>162</v>
      </c>
      <c r="D81" s="72" t="s">
        <v>163</v>
      </c>
      <c r="E81" s="112" t="s">
        <v>269</v>
      </c>
      <c r="F81" s="56" t="s">
        <v>285</v>
      </c>
      <c r="G81" s="56" t="s">
        <v>5</v>
      </c>
      <c r="H81" s="56" t="s">
        <v>216</v>
      </c>
      <c r="I81" s="54" t="s">
        <v>219</v>
      </c>
      <c r="J81" s="54">
        <v>0.4</v>
      </c>
      <c r="K81" s="54" t="s">
        <v>272</v>
      </c>
      <c r="L81" s="54">
        <v>1.5</v>
      </c>
      <c r="M81" s="54">
        <v>1</v>
      </c>
      <c r="N81" s="54">
        <v>1</v>
      </c>
      <c r="O81" s="113">
        <f>100/1000</f>
        <v>0.1</v>
      </c>
      <c r="P81" s="54" t="s">
        <v>230</v>
      </c>
      <c r="Q81" s="113" t="s">
        <v>289</v>
      </c>
      <c r="R81" s="114">
        <v>949.02</v>
      </c>
      <c r="S81" s="54">
        <v>1.02</v>
      </c>
      <c r="T81" s="73">
        <f t="shared" si="16"/>
        <v>145.20006000000001</v>
      </c>
      <c r="U81" s="54" t="s">
        <v>5</v>
      </c>
    </row>
    <row r="82" spans="2:21" s="7" customFormat="1" ht="78.75" x14ac:dyDescent="0.25">
      <c r="B82" s="70" t="s">
        <v>161</v>
      </c>
      <c r="C82" s="85" t="s">
        <v>162</v>
      </c>
      <c r="D82" s="72" t="s">
        <v>163</v>
      </c>
      <c r="E82" s="112" t="s">
        <v>269</v>
      </c>
      <c r="F82" s="56" t="s">
        <v>285</v>
      </c>
      <c r="G82" s="56" t="s">
        <v>5</v>
      </c>
      <c r="H82" s="56" t="s">
        <v>216</v>
      </c>
      <c r="I82" s="54" t="s">
        <v>219</v>
      </c>
      <c r="J82" s="54">
        <v>0.4</v>
      </c>
      <c r="K82" s="54" t="s">
        <v>272</v>
      </c>
      <c r="L82" s="54">
        <v>1</v>
      </c>
      <c r="M82" s="54">
        <v>1</v>
      </c>
      <c r="N82" s="54">
        <v>1</v>
      </c>
      <c r="O82" s="113">
        <f>1.13*2</f>
        <v>2.2599999999999998</v>
      </c>
      <c r="P82" s="54" t="s">
        <v>279</v>
      </c>
      <c r="Q82" s="113" t="s">
        <v>290</v>
      </c>
      <c r="R82" s="114">
        <v>21.16</v>
      </c>
      <c r="S82" s="54">
        <v>1.02</v>
      </c>
      <c r="T82" s="73">
        <f t="shared" si="16"/>
        <v>48.778031999999996</v>
      </c>
      <c r="U82" s="54" t="s">
        <v>5</v>
      </c>
    </row>
    <row r="83" spans="2:21" s="7" customFormat="1" ht="78.75" x14ac:dyDescent="0.25">
      <c r="B83" s="70" t="s">
        <v>161</v>
      </c>
      <c r="C83" s="85" t="s">
        <v>162</v>
      </c>
      <c r="D83" s="72" t="s">
        <v>163</v>
      </c>
      <c r="E83" s="112" t="s">
        <v>317</v>
      </c>
      <c r="F83" s="56" t="s">
        <v>285</v>
      </c>
      <c r="G83" s="56" t="s">
        <v>5</v>
      </c>
      <c r="H83" s="56" t="s">
        <v>216</v>
      </c>
      <c r="I83" s="54" t="s">
        <v>219</v>
      </c>
      <c r="J83" s="54">
        <v>0.4</v>
      </c>
      <c r="K83" s="54" t="s">
        <v>286</v>
      </c>
      <c r="L83" s="54">
        <v>1</v>
      </c>
      <c r="M83" s="54">
        <v>1</v>
      </c>
      <c r="N83" s="54">
        <v>1</v>
      </c>
      <c r="O83" s="113">
        <f>100/1000</f>
        <v>0.1</v>
      </c>
      <c r="P83" s="54" t="s">
        <v>230</v>
      </c>
      <c r="Q83" s="113" t="s">
        <v>291</v>
      </c>
      <c r="R83" s="114">
        <v>664.4</v>
      </c>
      <c r="S83" s="54">
        <v>1.02</v>
      </c>
      <c r="T83" s="73">
        <f t="shared" si="16"/>
        <v>67.768799999999999</v>
      </c>
      <c r="U83" s="54" t="s">
        <v>5</v>
      </c>
    </row>
    <row r="84" spans="2:21" s="7" customFormat="1" ht="78.75" x14ac:dyDescent="0.25">
      <c r="B84" s="70" t="s">
        <v>161</v>
      </c>
      <c r="C84" s="85" t="s">
        <v>162</v>
      </c>
      <c r="D84" s="72" t="s">
        <v>163</v>
      </c>
      <c r="E84" s="112" t="s">
        <v>292</v>
      </c>
      <c r="F84" s="57" t="s">
        <v>296</v>
      </c>
      <c r="G84" s="56" t="s">
        <v>5</v>
      </c>
      <c r="H84" s="56" t="s">
        <v>216</v>
      </c>
      <c r="I84" s="54" t="s">
        <v>219</v>
      </c>
      <c r="J84" s="54">
        <v>6</v>
      </c>
      <c r="K84" s="54" t="s">
        <v>293</v>
      </c>
      <c r="L84" s="54">
        <v>1</v>
      </c>
      <c r="M84" s="54">
        <v>1</v>
      </c>
      <c r="N84" s="54">
        <v>1</v>
      </c>
      <c r="O84" s="54">
        <v>1</v>
      </c>
      <c r="P84" s="54" t="s">
        <v>280</v>
      </c>
      <c r="Q84" s="113" t="s">
        <v>294</v>
      </c>
      <c r="R84" s="114">
        <v>1338.63</v>
      </c>
      <c r="S84" s="54">
        <v>1.1000000000000001</v>
      </c>
      <c r="T84" s="73">
        <f t="shared" si="16"/>
        <v>1472.4930000000002</v>
      </c>
      <c r="U84" s="54" t="s">
        <v>5</v>
      </c>
    </row>
    <row r="85" spans="2:21" s="7" customFormat="1" ht="78.75" x14ac:dyDescent="0.25">
      <c r="B85" s="70" t="s">
        <v>161</v>
      </c>
      <c r="C85" s="85" t="s">
        <v>162</v>
      </c>
      <c r="D85" s="72" t="s">
        <v>163</v>
      </c>
      <c r="E85" s="112" t="s">
        <v>281</v>
      </c>
      <c r="F85" s="57" t="s">
        <v>283</v>
      </c>
      <c r="G85" s="56" t="s">
        <v>5</v>
      </c>
      <c r="H85" s="56" t="s">
        <v>216</v>
      </c>
      <c r="I85" s="54" t="s">
        <v>219</v>
      </c>
      <c r="J85" s="54" t="s">
        <v>5</v>
      </c>
      <c r="K85" s="54" t="s">
        <v>222</v>
      </c>
      <c r="L85" s="54">
        <v>1</v>
      </c>
      <c r="M85" s="54">
        <v>1</v>
      </c>
      <c r="N85" s="54">
        <v>1</v>
      </c>
      <c r="O85" s="54">
        <v>1</v>
      </c>
      <c r="P85" s="54" t="s">
        <v>257</v>
      </c>
      <c r="Q85" s="113" t="s">
        <v>295</v>
      </c>
      <c r="R85" s="114">
        <v>425.5</v>
      </c>
      <c r="S85" s="54">
        <v>1</v>
      </c>
      <c r="T85" s="73">
        <f t="shared" si="16"/>
        <v>425.5</v>
      </c>
      <c r="U85" s="54" t="s">
        <v>5</v>
      </c>
    </row>
    <row r="86" spans="2:21" s="7" customFormat="1" ht="78.75" x14ac:dyDescent="0.25">
      <c r="B86" s="70" t="s">
        <v>161</v>
      </c>
      <c r="C86" s="85" t="s">
        <v>162</v>
      </c>
      <c r="D86" s="72" t="s">
        <v>163</v>
      </c>
      <c r="E86" s="116" t="s">
        <v>21</v>
      </c>
      <c r="F86" s="117" t="s">
        <v>5</v>
      </c>
      <c r="G86" s="117" t="s">
        <v>5</v>
      </c>
      <c r="H86" s="117" t="s">
        <v>5</v>
      </c>
      <c r="I86" s="117" t="s">
        <v>5</v>
      </c>
      <c r="J86" s="118" t="s">
        <v>5</v>
      </c>
      <c r="K86" s="118" t="s">
        <v>5</v>
      </c>
      <c r="L86" s="118" t="s">
        <v>5</v>
      </c>
      <c r="M86" s="118" t="s">
        <v>5</v>
      </c>
      <c r="N86" s="118" t="s">
        <v>5</v>
      </c>
      <c r="O86" s="118" t="s">
        <v>5</v>
      </c>
      <c r="P86" s="118" t="s">
        <v>5</v>
      </c>
      <c r="Q86" s="118" t="s">
        <v>5</v>
      </c>
      <c r="R86" s="118" t="s">
        <v>5</v>
      </c>
      <c r="S86" s="119" t="s">
        <v>5</v>
      </c>
      <c r="T86" s="122">
        <f>SUM(T74:T85)</f>
        <v>2712.3883180960001</v>
      </c>
      <c r="U86" s="119" t="s">
        <v>5</v>
      </c>
    </row>
    <row r="87" spans="2:21" s="7" customFormat="1" ht="78.75" x14ac:dyDescent="0.25">
      <c r="B87" s="70" t="s">
        <v>164</v>
      </c>
      <c r="C87" s="85" t="s">
        <v>165</v>
      </c>
      <c r="D87" s="72" t="s">
        <v>166</v>
      </c>
      <c r="E87" s="112" t="s">
        <v>212</v>
      </c>
      <c r="F87" s="56" t="s">
        <v>298</v>
      </c>
      <c r="G87" s="56" t="s">
        <v>5</v>
      </c>
      <c r="H87" s="56" t="s">
        <v>216</v>
      </c>
      <c r="I87" s="54">
        <v>2026</v>
      </c>
      <c r="J87" s="54">
        <v>6</v>
      </c>
      <c r="K87" s="54" t="s">
        <v>299</v>
      </c>
      <c r="L87" s="54">
        <v>1</v>
      </c>
      <c r="M87" s="54">
        <v>1</v>
      </c>
      <c r="N87" s="54">
        <v>1</v>
      </c>
      <c r="O87" s="113">
        <v>0.57299999999999995</v>
      </c>
      <c r="P87" s="54" t="s">
        <v>229</v>
      </c>
      <c r="Q87" s="113" t="s">
        <v>300</v>
      </c>
      <c r="R87" s="114">
        <v>3728.22</v>
      </c>
      <c r="S87" s="54">
        <v>1.1000000000000001</v>
      </c>
      <c r="T87" s="73">
        <f>L87*M87*N87*O87*R87*S87</f>
        <v>2349.897066</v>
      </c>
      <c r="U87" s="54" t="s">
        <v>5</v>
      </c>
    </row>
    <row r="88" spans="2:21" s="7" customFormat="1" ht="78.75" x14ac:dyDescent="0.25">
      <c r="B88" s="70" t="s">
        <v>164</v>
      </c>
      <c r="C88" s="85" t="s">
        <v>165</v>
      </c>
      <c r="D88" s="72" t="s">
        <v>166</v>
      </c>
      <c r="E88" s="112" t="s">
        <v>213</v>
      </c>
      <c r="F88" s="56" t="s">
        <v>298</v>
      </c>
      <c r="G88" s="56" t="s">
        <v>5</v>
      </c>
      <c r="H88" s="56" t="s">
        <v>216</v>
      </c>
      <c r="I88" s="54">
        <v>2026</v>
      </c>
      <c r="J88" s="54">
        <v>6</v>
      </c>
      <c r="K88" s="54" t="s">
        <v>220</v>
      </c>
      <c r="L88" s="54">
        <v>1</v>
      </c>
      <c r="M88" s="54">
        <v>1</v>
      </c>
      <c r="N88" s="54">
        <v>1</v>
      </c>
      <c r="O88" s="113">
        <v>0.57299999999999995</v>
      </c>
      <c r="P88" s="54" t="s">
        <v>229</v>
      </c>
      <c r="Q88" s="113" t="s">
        <v>301</v>
      </c>
      <c r="R88" s="114">
        <v>2836.51</v>
      </c>
      <c r="S88" s="54">
        <v>1</v>
      </c>
      <c r="T88" s="73">
        <f>L88*M88*N88*O88*R88*S88</f>
        <v>1625.32023</v>
      </c>
      <c r="U88" s="54" t="s">
        <v>5</v>
      </c>
    </row>
    <row r="89" spans="2:21" s="7" customFormat="1" ht="78.75" x14ac:dyDescent="0.25">
      <c r="B89" s="70" t="s">
        <v>164</v>
      </c>
      <c r="C89" s="85" t="s">
        <v>165</v>
      </c>
      <c r="D89" s="72" t="s">
        <v>166</v>
      </c>
      <c r="E89" s="111" t="s">
        <v>282</v>
      </c>
      <c r="F89" s="66" t="s">
        <v>283</v>
      </c>
      <c r="G89" s="56" t="s">
        <v>5</v>
      </c>
      <c r="H89" s="56" t="s">
        <v>216</v>
      </c>
      <c r="I89" s="54">
        <v>2026</v>
      </c>
      <c r="J89" s="54" t="s">
        <v>5</v>
      </c>
      <c r="K89" s="54" t="s">
        <v>222</v>
      </c>
      <c r="L89" s="54">
        <f>0.5+0.15</f>
        <v>0.65</v>
      </c>
      <c r="M89" s="54">
        <v>1</v>
      </c>
      <c r="N89" s="54">
        <v>1</v>
      </c>
      <c r="O89" s="54">
        <v>1</v>
      </c>
      <c r="P89" s="54" t="s">
        <v>229</v>
      </c>
      <c r="Q89" s="113" t="s">
        <v>233</v>
      </c>
      <c r="R89" s="114">
        <v>866.6</v>
      </c>
      <c r="S89" s="54">
        <v>1</v>
      </c>
      <c r="T89" s="73">
        <f t="shared" ref="T89" si="17">L89*M89*N89*O89*R89*S89</f>
        <v>563.29000000000008</v>
      </c>
      <c r="U89" s="54" t="s">
        <v>5</v>
      </c>
    </row>
    <row r="90" spans="2:21" s="7" customFormat="1" ht="78.75" x14ac:dyDescent="0.25">
      <c r="B90" s="70" t="s">
        <v>164</v>
      </c>
      <c r="C90" s="85" t="s">
        <v>165</v>
      </c>
      <c r="D90" s="72" t="s">
        <v>166</v>
      </c>
      <c r="E90" s="116" t="s">
        <v>21</v>
      </c>
      <c r="F90" s="117" t="s">
        <v>5</v>
      </c>
      <c r="G90" s="117" t="s">
        <v>5</v>
      </c>
      <c r="H90" s="117" t="s">
        <v>5</v>
      </c>
      <c r="I90" s="117" t="s">
        <v>5</v>
      </c>
      <c r="J90" s="118" t="s">
        <v>5</v>
      </c>
      <c r="K90" s="118" t="s">
        <v>5</v>
      </c>
      <c r="L90" s="118" t="s">
        <v>5</v>
      </c>
      <c r="M90" s="118" t="s">
        <v>5</v>
      </c>
      <c r="N90" s="118" t="s">
        <v>5</v>
      </c>
      <c r="O90" s="118" t="s">
        <v>5</v>
      </c>
      <c r="P90" s="118" t="s">
        <v>5</v>
      </c>
      <c r="Q90" s="118" t="s">
        <v>5</v>
      </c>
      <c r="R90" s="118" t="s">
        <v>5</v>
      </c>
      <c r="S90" s="119" t="s">
        <v>5</v>
      </c>
      <c r="T90" s="127">
        <f>SUM(T87:T89)</f>
        <v>4538.5072959999998</v>
      </c>
      <c r="U90" s="119" t="s">
        <v>5</v>
      </c>
    </row>
    <row r="91" spans="2:21" s="7" customFormat="1" ht="63" x14ac:dyDescent="0.25">
      <c r="B91" s="70" t="s">
        <v>167</v>
      </c>
      <c r="C91" s="85" t="s">
        <v>168</v>
      </c>
      <c r="D91" s="72" t="s">
        <v>169</v>
      </c>
      <c r="E91" s="112" t="s">
        <v>268</v>
      </c>
      <c r="F91" s="57" t="s">
        <v>297</v>
      </c>
      <c r="G91" s="56" t="s">
        <v>5</v>
      </c>
      <c r="H91" s="56" t="s">
        <v>216</v>
      </c>
      <c r="I91" s="54">
        <v>2026</v>
      </c>
      <c r="J91" s="54">
        <v>6</v>
      </c>
      <c r="K91" s="54" t="s">
        <v>272</v>
      </c>
      <c r="L91" s="54">
        <v>1</v>
      </c>
      <c r="M91" s="54">
        <v>1</v>
      </c>
      <c r="N91" s="54">
        <v>1</v>
      </c>
      <c r="O91" s="113">
        <v>0.71799999999999997</v>
      </c>
      <c r="P91" s="54" t="s">
        <v>271</v>
      </c>
      <c r="Q91" s="113" t="s">
        <v>274</v>
      </c>
      <c r="R91" s="114">
        <v>1929.53</v>
      </c>
      <c r="S91" s="113">
        <v>1.26</v>
      </c>
      <c r="T91" s="73">
        <f>L91*M91*N91*O91*R91*S91</f>
        <v>1745.6072003999998</v>
      </c>
      <c r="U91" s="54" t="s">
        <v>5</v>
      </c>
    </row>
    <row r="92" spans="2:21" s="7" customFormat="1" ht="63" x14ac:dyDescent="0.25">
      <c r="B92" s="70" t="s">
        <v>167</v>
      </c>
      <c r="C92" s="85" t="s">
        <v>168</v>
      </c>
      <c r="D92" s="72" t="s">
        <v>169</v>
      </c>
      <c r="E92" s="112" t="s">
        <v>268</v>
      </c>
      <c r="F92" s="57" t="s">
        <v>297</v>
      </c>
      <c r="G92" s="56" t="s">
        <v>5</v>
      </c>
      <c r="H92" s="56" t="s">
        <v>216</v>
      </c>
      <c r="I92" s="54">
        <v>2026</v>
      </c>
      <c r="J92" s="54">
        <v>6</v>
      </c>
      <c r="K92" s="54" t="s">
        <v>272</v>
      </c>
      <c r="L92" s="54">
        <v>1</v>
      </c>
      <c r="M92" s="54">
        <v>1</v>
      </c>
      <c r="N92" s="54">
        <v>1</v>
      </c>
      <c r="O92" s="113">
        <v>16.88</v>
      </c>
      <c r="P92" s="54" t="s">
        <v>279</v>
      </c>
      <c r="Q92" s="113" t="s">
        <v>275</v>
      </c>
      <c r="R92" s="114">
        <v>37.99</v>
      </c>
      <c r="S92" s="113">
        <v>1.26</v>
      </c>
      <c r="T92" s="73">
        <f t="shared" ref="T92:T101" si="18">L92*M92*N92*O92*R92*S92</f>
        <v>808.001712</v>
      </c>
      <c r="U92" s="54" t="s">
        <v>5</v>
      </c>
    </row>
    <row r="93" spans="2:21" s="7" customFormat="1" ht="63" x14ac:dyDescent="0.25">
      <c r="B93" s="70" t="s">
        <v>167</v>
      </c>
      <c r="C93" s="85" t="s">
        <v>168</v>
      </c>
      <c r="D93" s="72" t="s">
        <v>169</v>
      </c>
      <c r="E93" s="112" t="s">
        <v>269</v>
      </c>
      <c r="F93" s="57" t="s">
        <v>297</v>
      </c>
      <c r="G93" s="56" t="s">
        <v>5</v>
      </c>
      <c r="H93" s="56" t="s">
        <v>216</v>
      </c>
      <c r="I93" s="54">
        <v>2026</v>
      </c>
      <c r="J93" s="54">
        <v>6</v>
      </c>
      <c r="K93" s="54" t="s">
        <v>272</v>
      </c>
      <c r="L93" s="54">
        <v>1</v>
      </c>
      <c r="M93" s="54">
        <v>1</v>
      </c>
      <c r="N93" s="54">
        <v>1</v>
      </c>
      <c r="O93" s="113">
        <v>0.71799999999999997</v>
      </c>
      <c r="P93" s="54" t="s">
        <v>230</v>
      </c>
      <c r="Q93" s="113" t="s">
        <v>276</v>
      </c>
      <c r="R93" s="114">
        <v>1262.83</v>
      </c>
      <c r="S93" s="113">
        <v>1.02</v>
      </c>
      <c r="T93" s="73">
        <f t="shared" si="18"/>
        <v>924.84617879999996</v>
      </c>
      <c r="U93" s="54" t="s">
        <v>5</v>
      </c>
    </row>
    <row r="94" spans="2:21" s="7" customFormat="1" ht="63" x14ac:dyDescent="0.25">
      <c r="B94" s="70" t="s">
        <v>167</v>
      </c>
      <c r="C94" s="85" t="s">
        <v>168</v>
      </c>
      <c r="D94" s="72" t="s">
        <v>169</v>
      </c>
      <c r="E94" s="112" t="s">
        <v>269</v>
      </c>
      <c r="F94" s="57" t="s">
        <v>297</v>
      </c>
      <c r="G94" s="56" t="s">
        <v>5</v>
      </c>
      <c r="H94" s="56" t="s">
        <v>216</v>
      </c>
      <c r="I94" s="54">
        <v>2026</v>
      </c>
      <c r="J94" s="54">
        <v>6</v>
      </c>
      <c r="K94" s="54" t="s">
        <v>272</v>
      </c>
      <c r="L94" s="54">
        <v>1</v>
      </c>
      <c r="M94" s="54">
        <v>1</v>
      </c>
      <c r="N94" s="54">
        <v>1</v>
      </c>
      <c r="O94" s="113">
        <v>16.88</v>
      </c>
      <c r="P94" s="54" t="s">
        <v>279</v>
      </c>
      <c r="Q94" s="113" t="s">
        <v>277</v>
      </c>
      <c r="R94" s="114">
        <v>24.86</v>
      </c>
      <c r="S94" s="113">
        <v>1.02</v>
      </c>
      <c r="T94" s="73">
        <f t="shared" si="18"/>
        <v>428.02953600000001</v>
      </c>
      <c r="U94" s="54" t="s">
        <v>5</v>
      </c>
    </row>
    <row r="95" spans="2:21" s="7" customFormat="1" ht="63" x14ac:dyDescent="0.25">
      <c r="B95" s="70" t="s">
        <v>167</v>
      </c>
      <c r="C95" s="85" t="s">
        <v>168</v>
      </c>
      <c r="D95" s="72" t="s">
        <v>169</v>
      </c>
      <c r="E95" s="112" t="s">
        <v>317</v>
      </c>
      <c r="F95" s="57" t="s">
        <v>297</v>
      </c>
      <c r="G95" s="56" t="s">
        <v>5</v>
      </c>
      <c r="H95" s="56" t="s">
        <v>216</v>
      </c>
      <c r="I95" s="54">
        <v>2026</v>
      </c>
      <c r="J95" s="54">
        <v>6</v>
      </c>
      <c r="K95" s="54" t="s">
        <v>273</v>
      </c>
      <c r="L95" s="54">
        <v>1</v>
      </c>
      <c r="M95" s="54">
        <v>1</v>
      </c>
      <c r="N95" s="54">
        <v>1</v>
      </c>
      <c r="O95" s="113">
        <v>0.71799999999999997</v>
      </c>
      <c r="P95" s="54" t="s">
        <v>230</v>
      </c>
      <c r="Q95" s="113" t="s">
        <v>278</v>
      </c>
      <c r="R95" s="114">
        <v>1562.5</v>
      </c>
      <c r="S95" s="113">
        <v>1.02</v>
      </c>
      <c r="T95" s="73">
        <f t="shared" si="18"/>
        <v>1144.3125</v>
      </c>
      <c r="U95" s="54" t="s">
        <v>5</v>
      </c>
    </row>
    <row r="96" spans="2:21" s="7" customFormat="1" ht="63" x14ac:dyDescent="0.25">
      <c r="B96" s="70" t="s">
        <v>167</v>
      </c>
      <c r="C96" s="85" t="s">
        <v>168</v>
      </c>
      <c r="D96" s="72" t="s">
        <v>169</v>
      </c>
      <c r="E96" s="112" t="s">
        <v>212</v>
      </c>
      <c r="F96" s="56" t="s">
        <v>302</v>
      </c>
      <c r="G96" s="56" t="s">
        <v>5</v>
      </c>
      <c r="H96" s="56" t="s">
        <v>216</v>
      </c>
      <c r="I96" s="54">
        <v>2026</v>
      </c>
      <c r="J96" s="54">
        <v>6</v>
      </c>
      <c r="K96" s="54" t="s">
        <v>303</v>
      </c>
      <c r="L96" s="54">
        <v>1</v>
      </c>
      <c r="M96" s="54">
        <v>1</v>
      </c>
      <c r="N96" s="54">
        <v>1</v>
      </c>
      <c r="O96" s="113">
        <v>0.161</v>
      </c>
      <c r="P96" s="54" t="s">
        <v>229</v>
      </c>
      <c r="Q96" s="113" t="s">
        <v>231</v>
      </c>
      <c r="R96" s="114">
        <v>4753.1400000000003</v>
      </c>
      <c r="S96" s="54">
        <v>1.1000000000000001</v>
      </c>
      <c r="T96" s="73">
        <f t="shared" si="18"/>
        <v>841.78109400000017</v>
      </c>
      <c r="U96" s="54" t="s">
        <v>5</v>
      </c>
    </row>
    <row r="97" spans="2:21" s="7" customFormat="1" ht="63" x14ac:dyDescent="0.25">
      <c r="B97" s="70" t="s">
        <v>167</v>
      </c>
      <c r="C97" s="85" t="s">
        <v>168</v>
      </c>
      <c r="D97" s="72" t="s">
        <v>169</v>
      </c>
      <c r="E97" s="112" t="s">
        <v>213</v>
      </c>
      <c r="F97" s="56" t="s">
        <v>302</v>
      </c>
      <c r="G97" s="56" t="s">
        <v>5</v>
      </c>
      <c r="H97" s="56" t="s">
        <v>216</v>
      </c>
      <c r="I97" s="54">
        <v>2026</v>
      </c>
      <c r="J97" s="54">
        <v>6</v>
      </c>
      <c r="K97" s="54" t="s">
        <v>220</v>
      </c>
      <c r="L97" s="54">
        <v>1</v>
      </c>
      <c r="M97" s="54">
        <v>1</v>
      </c>
      <c r="N97" s="54">
        <v>1</v>
      </c>
      <c r="O97" s="113">
        <v>0.161</v>
      </c>
      <c r="P97" s="54" t="s">
        <v>229</v>
      </c>
      <c r="Q97" s="113" t="s">
        <v>301</v>
      </c>
      <c r="R97" s="114">
        <v>2836.51</v>
      </c>
      <c r="S97" s="54">
        <v>1</v>
      </c>
      <c r="T97" s="73">
        <f t="shared" si="18"/>
        <v>456.67811000000006</v>
      </c>
      <c r="U97" s="54" t="s">
        <v>5</v>
      </c>
    </row>
    <row r="98" spans="2:21" s="7" customFormat="1" ht="63" x14ac:dyDescent="0.25">
      <c r="B98" s="70" t="s">
        <v>167</v>
      </c>
      <c r="C98" s="85" t="s">
        <v>168</v>
      </c>
      <c r="D98" s="72" t="s">
        <v>169</v>
      </c>
      <c r="E98" s="111" t="s">
        <v>282</v>
      </c>
      <c r="F98" s="66" t="s">
        <v>283</v>
      </c>
      <c r="G98" s="56" t="s">
        <v>5</v>
      </c>
      <c r="H98" s="56" t="s">
        <v>216</v>
      </c>
      <c r="I98" s="54">
        <v>2026</v>
      </c>
      <c r="J98" s="54" t="s">
        <v>5</v>
      </c>
      <c r="K98" s="54" t="s">
        <v>222</v>
      </c>
      <c r="L98" s="54">
        <f>0.5+0.15</f>
        <v>0.65</v>
      </c>
      <c r="M98" s="54">
        <v>1</v>
      </c>
      <c r="N98" s="54">
        <v>1</v>
      </c>
      <c r="O98" s="54">
        <v>1</v>
      </c>
      <c r="P98" s="54" t="s">
        <v>229</v>
      </c>
      <c r="Q98" s="113" t="s">
        <v>233</v>
      </c>
      <c r="R98" s="114">
        <v>866.6</v>
      </c>
      <c r="S98" s="54">
        <v>1</v>
      </c>
      <c r="T98" s="73">
        <f t="shared" si="18"/>
        <v>563.29000000000008</v>
      </c>
      <c r="U98" s="54" t="s">
        <v>5</v>
      </c>
    </row>
    <row r="99" spans="2:21" s="7" customFormat="1" ht="63" x14ac:dyDescent="0.25">
      <c r="B99" s="70" t="s">
        <v>167</v>
      </c>
      <c r="C99" s="85" t="s">
        <v>168</v>
      </c>
      <c r="D99" s="72" t="s">
        <v>169</v>
      </c>
      <c r="E99" s="111" t="s">
        <v>311</v>
      </c>
      <c r="F99" s="56" t="s">
        <v>302</v>
      </c>
      <c r="G99" s="56" t="s">
        <v>5</v>
      </c>
      <c r="H99" s="56" t="s">
        <v>216</v>
      </c>
      <c r="I99" s="54">
        <v>2026</v>
      </c>
      <c r="J99" s="54">
        <v>6</v>
      </c>
      <c r="K99" s="54" t="s">
        <v>304</v>
      </c>
      <c r="L99" s="54">
        <v>1</v>
      </c>
      <c r="M99" s="54">
        <v>1</v>
      </c>
      <c r="N99" s="54">
        <v>1</v>
      </c>
      <c r="O99" s="113">
        <v>0.03</v>
      </c>
      <c r="P99" s="54" t="s">
        <v>230</v>
      </c>
      <c r="Q99" s="113" t="s">
        <v>305</v>
      </c>
      <c r="R99" s="114">
        <v>34384.120000000003</v>
      </c>
      <c r="S99" s="54">
        <v>1.1000000000000001</v>
      </c>
      <c r="T99" s="73">
        <f t="shared" si="18"/>
        <v>1134.67596</v>
      </c>
      <c r="U99" s="54" t="s">
        <v>5</v>
      </c>
    </row>
    <row r="100" spans="2:21" s="7" customFormat="1" ht="63" x14ac:dyDescent="0.25">
      <c r="B100" s="70" t="s">
        <v>167</v>
      </c>
      <c r="C100" s="85" t="s">
        <v>168</v>
      </c>
      <c r="D100" s="72" t="s">
        <v>169</v>
      </c>
      <c r="E100" s="112" t="s">
        <v>292</v>
      </c>
      <c r="F100" s="56" t="s">
        <v>306</v>
      </c>
      <c r="G100" s="56" t="s">
        <v>5</v>
      </c>
      <c r="H100" s="56" t="s">
        <v>216</v>
      </c>
      <c r="I100" s="54">
        <v>2026</v>
      </c>
      <c r="J100" s="54">
        <v>6</v>
      </c>
      <c r="K100" s="54" t="s">
        <v>293</v>
      </c>
      <c r="L100" s="54">
        <v>1</v>
      </c>
      <c r="M100" s="54">
        <v>1</v>
      </c>
      <c r="N100" s="54">
        <v>1</v>
      </c>
      <c r="O100" s="54">
        <v>1</v>
      </c>
      <c r="P100" s="54" t="s">
        <v>280</v>
      </c>
      <c r="Q100" s="113" t="s">
        <v>294</v>
      </c>
      <c r="R100" s="114">
        <v>1338.63</v>
      </c>
      <c r="S100" s="54">
        <v>1.1000000000000001</v>
      </c>
      <c r="T100" s="73">
        <f t="shared" si="18"/>
        <v>1472.4930000000002</v>
      </c>
      <c r="U100" s="54" t="s">
        <v>5</v>
      </c>
    </row>
    <row r="101" spans="2:21" s="7" customFormat="1" ht="63" x14ac:dyDescent="0.25">
      <c r="B101" s="70" t="s">
        <v>167</v>
      </c>
      <c r="C101" s="85" t="s">
        <v>168</v>
      </c>
      <c r="D101" s="72" t="s">
        <v>169</v>
      </c>
      <c r="E101" s="112" t="s">
        <v>281</v>
      </c>
      <c r="F101" s="57" t="s">
        <v>283</v>
      </c>
      <c r="G101" s="56" t="s">
        <v>5</v>
      </c>
      <c r="H101" s="56" t="s">
        <v>216</v>
      </c>
      <c r="I101" s="54">
        <v>2026</v>
      </c>
      <c r="J101" s="54" t="s">
        <v>5</v>
      </c>
      <c r="K101" s="54" t="s">
        <v>222</v>
      </c>
      <c r="L101" s="54">
        <v>1</v>
      </c>
      <c r="M101" s="54">
        <v>1</v>
      </c>
      <c r="N101" s="54">
        <v>1</v>
      </c>
      <c r="O101" s="54">
        <v>1</v>
      </c>
      <c r="P101" s="54" t="s">
        <v>257</v>
      </c>
      <c r="Q101" s="113" t="s">
        <v>295</v>
      </c>
      <c r="R101" s="114">
        <v>425.5</v>
      </c>
      <c r="S101" s="54">
        <v>1</v>
      </c>
      <c r="T101" s="73">
        <f t="shared" si="18"/>
        <v>425.5</v>
      </c>
      <c r="U101" s="54" t="s">
        <v>5</v>
      </c>
    </row>
    <row r="102" spans="2:21" s="7" customFormat="1" ht="63" x14ac:dyDescent="0.25">
      <c r="B102" s="70" t="s">
        <v>167</v>
      </c>
      <c r="C102" s="85" t="s">
        <v>168</v>
      </c>
      <c r="D102" s="72" t="s">
        <v>169</v>
      </c>
      <c r="E102" s="116" t="s">
        <v>21</v>
      </c>
      <c r="F102" s="117" t="s">
        <v>5</v>
      </c>
      <c r="G102" s="117" t="s">
        <v>5</v>
      </c>
      <c r="H102" s="117" t="s">
        <v>5</v>
      </c>
      <c r="I102" s="117" t="s">
        <v>5</v>
      </c>
      <c r="J102" s="118" t="s">
        <v>5</v>
      </c>
      <c r="K102" s="118" t="s">
        <v>5</v>
      </c>
      <c r="L102" s="118" t="s">
        <v>5</v>
      </c>
      <c r="M102" s="118" t="s">
        <v>5</v>
      </c>
      <c r="N102" s="118" t="s">
        <v>5</v>
      </c>
      <c r="O102" s="118" t="s">
        <v>5</v>
      </c>
      <c r="P102" s="118" t="s">
        <v>5</v>
      </c>
      <c r="Q102" s="118" t="s">
        <v>5</v>
      </c>
      <c r="R102" s="118" t="s">
        <v>5</v>
      </c>
      <c r="S102" s="119" t="s">
        <v>5</v>
      </c>
      <c r="T102" s="122">
        <f>SUM(T91:T101)</f>
        <v>9945.2152912000001</v>
      </c>
      <c r="U102" s="119" t="s">
        <v>5</v>
      </c>
    </row>
    <row r="103" spans="2:21" s="7" customFormat="1" ht="63" x14ac:dyDescent="0.25">
      <c r="B103" s="70" t="s">
        <v>170</v>
      </c>
      <c r="C103" s="85" t="s">
        <v>171</v>
      </c>
      <c r="D103" s="72" t="s">
        <v>172</v>
      </c>
      <c r="E103" s="112" t="s">
        <v>212</v>
      </c>
      <c r="F103" s="56" t="s">
        <v>307</v>
      </c>
      <c r="G103" s="56" t="s">
        <v>5</v>
      </c>
      <c r="H103" s="56" t="s">
        <v>216</v>
      </c>
      <c r="I103" s="54">
        <v>2026</v>
      </c>
      <c r="J103" s="54">
        <v>6</v>
      </c>
      <c r="K103" s="54" t="s">
        <v>308</v>
      </c>
      <c r="L103" s="54">
        <v>1</v>
      </c>
      <c r="M103" s="54">
        <v>1</v>
      </c>
      <c r="N103" s="54">
        <v>1</v>
      </c>
      <c r="O103" s="113">
        <v>0.1</v>
      </c>
      <c r="P103" s="54" t="s">
        <v>229</v>
      </c>
      <c r="Q103" s="113" t="s">
        <v>309</v>
      </c>
      <c r="R103" s="114">
        <v>3337.82</v>
      </c>
      <c r="S103" s="54">
        <v>1.1000000000000001</v>
      </c>
      <c r="T103" s="73">
        <f t="shared" ref="T103" si="19">L103*M103*N103*O103*R103*S103</f>
        <v>367.16020000000009</v>
      </c>
      <c r="U103" s="54" t="s">
        <v>5</v>
      </c>
    </row>
    <row r="104" spans="2:21" s="7" customFormat="1" ht="63" x14ac:dyDescent="0.25">
      <c r="B104" s="70" t="s">
        <v>170</v>
      </c>
      <c r="C104" s="85" t="s">
        <v>171</v>
      </c>
      <c r="D104" s="72" t="s">
        <v>172</v>
      </c>
      <c r="E104" s="112" t="s">
        <v>213</v>
      </c>
      <c r="F104" s="56" t="s">
        <v>307</v>
      </c>
      <c r="G104" s="56" t="s">
        <v>5</v>
      </c>
      <c r="H104" s="56" t="s">
        <v>216</v>
      </c>
      <c r="I104" s="54">
        <v>2026</v>
      </c>
      <c r="J104" s="54">
        <v>6</v>
      </c>
      <c r="K104" s="54" t="s">
        <v>220</v>
      </c>
      <c r="L104" s="54">
        <v>1</v>
      </c>
      <c r="M104" s="54">
        <v>1</v>
      </c>
      <c r="N104" s="54">
        <v>1</v>
      </c>
      <c r="O104" s="113">
        <v>0.1</v>
      </c>
      <c r="P104" s="54" t="s">
        <v>229</v>
      </c>
      <c r="Q104" s="113" t="s">
        <v>301</v>
      </c>
      <c r="R104" s="114">
        <v>2836.51</v>
      </c>
      <c r="S104" s="54">
        <v>1</v>
      </c>
      <c r="T104" s="73">
        <f t="shared" ref="T104" si="20">L104*M104*N104*O104*R104*S104</f>
        <v>283.65100000000001</v>
      </c>
      <c r="U104" s="54" t="s">
        <v>5</v>
      </c>
    </row>
    <row r="105" spans="2:21" s="7" customFormat="1" ht="63" x14ac:dyDescent="0.25">
      <c r="B105" s="70" t="s">
        <v>170</v>
      </c>
      <c r="C105" s="85" t="s">
        <v>171</v>
      </c>
      <c r="D105" s="72" t="s">
        <v>172</v>
      </c>
      <c r="E105" s="111" t="s">
        <v>282</v>
      </c>
      <c r="F105" s="66" t="s">
        <v>283</v>
      </c>
      <c r="G105" s="56" t="s">
        <v>5</v>
      </c>
      <c r="H105" s="56" t="s">
        <v>216</v>
      </c>
      <c r="I105" s="54">
        <v>2026</v>
      </c>
      <c r="J105" s="54" t="s">
        <v>5</v>
      </c>
      <c r="K105" s="54" t="s">
        <v>222</v>
      </c>
      <c r="L105" s="54">
        <f>0.5+0.15</f>
        <v>0.65</v>
      </c>
      <c r="M105" s="54">
        <v>1</v>
      </c>
      <c r="N105" s="54">
        <v>1</v>
      </c>
      <c r="O105" s="54">
        <v>1</v>
      </c>
      <c r="P105" s="54" t="s">
        <v>229</v>
      </c>
      <c r="Q105" s="113" t="s">
        <v>233</v>
      </c>
      <c r="R105" s="114">
        <v>866.6</v>
      </c>
      <c r="S105" s="54">
        <v>1</v>
      </c>
      <c r="T105" s="73">
        <f t="shared" ref="T105" si="21">L105*M105*N105*O105*R105*S105</f>
        <v>563.29000000000008</v>
      </c>
      <c r="U105" s="54" t="s">
        <v>5</v>
      </c>
    </row>
    <row r="106" spans="2:21" s="7" customFormat="1" ht="63" x14ac:dyDescent="0.25">
      <c r="B106" s="70" t="s">
        <v>170</v>
      </c>
      <c r="C106" s="85" t="s">
        <v>171</v>
      </c>
      <c r="D106" s="72" t="s">
        <v>172</v>
      </c>
      <c r="E106" s="112" t="s">
        <v>268</v>
      </c>
      <c r="F106" s="56" t="s">
        <v>285</v>
      </c>
      <c r="G106" s="56" t="s">
        <v>5</v>
      </c>
      <c r="H106" s="56" t="s">
        <v>216</v>
      </c>
      <c r="I106" s="54">
        <v>2026</v>
      </c>
      <c r="J106" s="54">
        <v>0.4</v>
      </c>
      <c r="K106" s="54" t="s">
        <v>272</v>
      </c>
      <c r="L106" s="54">
        <v>1.5</v>
      </c>
      <c r="M106" s="54">
        <v>1</v>
      </c>
      <c r="N106" s="54">
        <v>1</v>
      </c>
      <c r="O106" s="113">
        <f>70/1000</f>
        <v>7.0000000000000007E-2</v>
      </c>
      <c r="P106" s="54" t="s">
        <v>271</v>
      </c>
      <c r="Q106" s="113" t="s">
        <v>287</v>
      </c>
      <c r="R106" s="114">
        <v>963.68</v>
      </c>
      <c r="S106" s="54">
        <v>1.38</v>
      </c>
      <c r="T106" s="73">
        <f t="shared" ref="T106" si="22">L106*M106*N106*O106*R106*S106</f>
        <v>139.63723200000001</v>
      </c>
      <c r="U106" s="54" t="s">
        <v>5</v>
      </c>
    </row>
    <row r="107" spans="2:21" s="7" customFormat="1" ht="63" x14ac:dyDescent="0.25">
      <c r="B107" s="70" t="s">
        <v>170</v>
      </c>
      <c r="C107" s="85" t="s">
        <v>171</v>
      </c>
      <c r="D107" s="72" t="s">
        <v>172</v>
      </c>
      <c r="E107" s="112" t="s">
        <v>268</v>
      </c>
      <c r="F107" s="56" t="s">
        <v>285</v>
      </c>
      <c r="G107" s="56" t="s">
        <v>5</v>
      </c>
      <c r="H107" s="56" t="s">
        <v>216</v>
      </c>
      <c r="I107" s="54">
        <v>2026</v>
      </c>
      <c r="J107" s="54">
        <v>0.4</v>
      </c>
      <c r="K107" s="54" t="s">
        <v>272</v>
      </c>
      <c r="L107" s="54">
        <v>1</v>
      </c>
      <c r="M107" s="54">
        <v>1</v>
      </c>
      <c r="N107" s="54">
        <v>1</v>
      </c>
      <c r="O107" s="113">
        <f>1.13*1+0.9*1</f>
        <v>2.0299999999999998</v>
      </c>
      <c r="P107" s="54" t="s">
        <v>279</v>
      </c>
      <c r="Q107" s="113" t="s">
        <v>288</v>
      </c>
      <c r="R107" s="114">
        <v>21.48</v>
      </c>
      <c r="S107" s="54">
        <v>1.38</v>
      </c>
      <c r="T107" s="73">
        <f t="shared" ref="T107" si="23">L107*M107*N107*O107*R107*S107</f>
        <v>60.174071999999995</v>
      </c>
      <c r="U107" s="54" t="s">
        <v>5</v>
      </c>
    </row>
    <row r="108" spans="2:21" s="7" customFormat="1" ht="63" x14ac:dyDescent="0.25">
      <c r="B108" s="70" t="s">
        <v>170</v>
      </c>
      <c r="C108" s="85" t="s">
        <v>171</v>
      </c>
      <c r="D108" s="72" t="s">
        <v>172</v>
      </c>
      <c r="E108" s="112" t="s">
        <v>269</v>
      </c>
      <c r="F108" s="56" t="s">
        <v>285</v>
      </c>
      <c r="G108" s="56" t="s">
        <v>5</v>
      </c>
      <c r="H108" s="56" t="s">
        <v>216</v>
      </c>
      <c r="I108" s="54">
        <v>2026</v>
      </c>
      <c r="J108" s="54">
        <v>0.4</v>
      </c>
      <c r="K108" s="54" t="s">
        <v>272</v>
      </c>
      <c r="L108" s="54">
        <v>1.5</v>
      </c>
      <c r="M108" s="54">
        <v>1</v>
      </c>
      <c r="N108" s="54">
        <v>1</v>
      </c>
      <c r="O108" s="113">
        <f>70/1000</f>
        <v>7.0000000000000007E-2</v>
      </c>
      <c r="P108" s="54" t="s">
        <v>230</v>
      </c>
      <c r="Q108" s="113" t="s">
        <v>289</v>
      </c>
      <c r="R108" s="114">
        <v>949.02</v>
      </c>
      <c r="S108" s="54">
        <v>1.02</v>
      </c>
      <c r="T108" s="73">
        <f t="shared" ref="T108" si="24">L108*M108*N108*O108*R108*S108</f>
        <v>101.64004200000001</v>
      </c>
      <c r="U108" s="54" t="s">
        <v>5</v>
      </c>
    </row>
    <row r="109" spans="2:21" s="7" customFormat="1" ht="63" x14ac:dyDescent="0.25">
      <c r="B109" s="70" t="s">
        <v>170</v>
      </c>
      <c r="C109" s="85" t="s">
        <v>171</v>
      </c>
      <c r="D109" s="72" t="s">
        <v>172</v>
      </c>
      <c r="E109" s="112" t="s">
        <v>269</v>
      </c>
      <c r="F109" s="56" t="s">
        <v>285</v>
      </c>
      <c r="G109" s="56" t="s">
        <v>5</v>
      </c>
      <c r="H109" s="56" t="s">
        <v>216</v>
      </c>
      <c r="I109" s="54">
        <v>2026</v>
      </c>
      <c r="J109" s="54">
        <v>0.4</v>
      </c>
      <c r="K109" s="54" t="s">
        <v>272</v>
      </c>
      <c r="L109" s="54">
        <v>1</v>
      </c>
      <c r="M109" s="54">
        <v>1</v>
      </c>
      <c r="N109" s="54">
        <v>1</v>
      </c>
      <c r="O109" s="113">
        <f>1.13*1+0.9*1</f>
        <v>2.0299999999999998</v>
      </c>
      <c r="P109" s="54" t="s">
        <v>279</v>
      </c>
      <c r="Q109" s="113" t="s">
        <v>290</v>
      </c>
      <c r="R109" s="114">
        <v>21.16</v>
      </c>
      <c r="S109" s="54">
        <v>1.02</v>
      </c>
      <c r="T109" s="73">
        <f t="shared" ref="T109" si="25">L109*M109*N109*O109*R109*S109</f>
        <v>43.813896</v>
      </c>
      <c r="U109" s="54" t="s">
        <v>5</v>
      </c>
    </row>
    <row r="110" spans="2:21" s="7" customFormat="1" ht="63" x14ac:dyDescent="0.25">
      <c r="B110" s="70" t="s">
        <v>170</v>
      </c>
      <c r="C110" s="85" t="s">
        <v>171</v>
      </c>
      <c r="D110" s="72" t="s">
        <v>172</v>
      </c>
      <c r="E110" s="112" t="s">
        <v>317</v>
      </c>
      <c r="F110" s="56" t="s">
        <v>285</v>
      </c>
      <c r="G110" s="56" t="s">
        <v>5</v>
      </c>
      <c r="H110" s="56" t="s">
        <v>216</v>
      </c>
      <c r="I110" s="54">
        <v>2026</v>
      </c>
      <c r="J110" s="54">
        <v>0.4</v>
      </c>
      <c r="K110" s="54" t="s">
        <v>286</v>
      </c>
      <c r="L110" s="54">
        <v>1</v>
      </c>
      <c r="M110" s="54">
        <v>1</v>
      </c>
      <c r="N110" s="54">
        <v>1</v>
      </c>
      <c r="O110" s="113">
        <f>70/1000</f>
        <v>7.0000000000000007E-2</v>
      </c>
      <c r="P110" s="54" t="s">
        <v>230</v>
      </c>
      <c r="Q110" s="113" t="s">
        <v>291</v>
      </c>
      <c r="R110" s="114">
        <v>664.4</v>
      </c>
      <c r="S110" s="54">
        <v>1.02</v>
      </c>
      <c r="T110" s="73">
        <f t="shared" ref="T110:T112" si="26">L110*M110*N110*O110*R110*S110</f>
        <v>47.438160000000003</v>
      </c>
      <c r="U110" s="54" t="s">
        <v>5</v>
      </c>
    </row>
    <row r="111" spans="2:21" s="7" customFormat="1" ht="63" x14ac:dyDescent="0.25">
      <c r="B111" s="70" t="s">
        <v>170</v>
      </c>
      <c r="C111" s="85" t="s">
        <v>171</v>
      </c>
      <c r="D111" s="72" t="s">
        <v>172</v>
      </c>
      <c r="E111" s="112" t="s">
        <v>292</v>
      </c>
      <c r="F111" s="57" t="s">
        <v>296</v>
      </c>
      <c r="G111" s="56" t="s">
        <v>5</v>
      </c>
      <c r="H111" s="56" t="s">
        <v>216</v>
      </c>
      <c r="I111" s="54">
        <v>2026</v>
      </c>
      <c r="J111" s="54">
        <v>6</v>
      </c>
      <c r="K111" s="54" t="s">
        <v>293</v>
      </c>
      <c r="L111" s="54">
        <v>1</v>
      </c>
      <c r="M111" s="54">
        <v>1</v>
      </c>
      <c r="N111" s="54">
        <v>1</v>
      </c>
      <c r="O111" s="54">
        <v>1</v>
      </c>
      <c r="P111" s="54" t="s">
        <v>280</v>
      </c>
      <c r="Q111" s="113" t="s">
        <v>294</v>
      </c>
      <c r="R111" s="114">
        <v>1338.63</v>
      </c>
      <c r="S111" s="54">
        <v>1.1000000000000001</v>
      </c>
      <c r="T111" s="73">
        <f t="shared" si="26"/>
        <v>1472.4930000000002</v>
      </c>
      <c r="U111" s="54" t="s">
        <v>5</v>
      </c>
    </row>
    <row r="112" spans="2:21" s="7" customFormat="1" ht="63" x14ac:dyDescent="0.25">
      <c r="B112" s="70" t="s">
        <v>170</v>
      </c>
      <c r="C112" s="85" t="s">
        <v>171</v>
      </c>
      <c r="D112" s="72" t="s">
        <v>172</v>
      </c>
      <c r="E112" s="112" t="s">
        <v>281</v>
      </c>
      <c r="F112" s="57" t="s">
        <v>283</v>
      </c>
      <c r="G112" s="56" t="s">
        <v>5</v>
      </c>
      <c r="H112" s="56" t="s">
        <v>216</v>
      </c>
      <c r="I112" s="54">
        <v>2026</v>
      </c>
      <c r="J112" s="54" t="s">
        <v>5</v>
      </c>
      <c r="K112" s="54" t="s">
        <v>222</v>
      </c>
      <c r="L112" s="54">
        <v>1</v>
      </c>
      <c r="M112" s="54">
        <v>1</v>
      </c>
      <c r="N112" s="54">
        <v>1</v>
      </c>
      <c r="O112" s="54">
        <v>1</v>
      </c>
      <c r="P112" s="54" t="s">
        <v>257</v>
      </c>
      <c r="Q112" s="113" t="s">
        <v>295</v>
      </c>
      <c r="R112" s="114">
        <v>425.5</v>
      </c>
      <c r="S112" s="54">
        <v>1</v>
      </c>
      <c r="T112" s="73">
        <f t="shared" si="26"/>
        <v>425.5</v>
      </c>
      <c r="U112" s="54" t="s">
        <v>5</v>
      </c>
    </row>
    <row r="113" spans="2:21" s="7" customFormat="1" ht="63" x14ac:dyDescent="0.25">
      <c r="B113" s="70" t="s">
        <v>170</v>
      </c>
      <c r="C113" s="85" t="s">
        <v>171</v>
      </c>
      <c r="D113" s="72" t="s">
        <v>172</v>
      </c>
      <c r="E113" s="116" t="s">
        <v>21</v>
      </c>
      <c r="F113" s="117" t="s">
        <v>5</v>
      </c>
      <c r="G113" s="117" t="s">
        <v>5</v>
      </c>
      <c r="H113" s="117" t="s">
        <v>5</v>
      </c>
      <c r="I113" s="117" t="s">
        <v>5</v>
      </c>
      <c r="J113" s="118" t="s">
        <v>5</v>
      </c>
      <c r="K113" s="118" t="s">
        <v>5</v>
      </c>
      <c r="L113" s="118" t="s">
        <v>5</v>
      </c>
      <c r="M113" s="118" t="s">
        <v>5</v>
      </c>
      <c r="N113" s="118" t="s">
        <v>5</v>
      </c>
      <c r="O113" s="118" t="s">
        <v>5</v>
      </c>
      <c r="P113" s="118" t="s">
        <v>5</v>
      </c>
      <c r="Q113" s="118" t="s">
        <v>5</v>
      </c>
      <c r="R113" s="118" t="s">
        <v>5</v>
      </c>
      <c r="S113" s="119" t="s">
        <v>5</v>
      </c>
      <c r="T113" s="122">
        <f>SUM(T103:T112)</f>
        <v>3504.7976020000001</v>
      </c>
      <c r="U113" s="119" t="s">
        <v>5</v>
      </c>
    </row>
    <row r="114" spans="2:21" s="7" customFormat="1" ht="63" x14ac:dyDescent="0.25">
      <c r="B114" s="70" t="s">
        <v>173</v>
      </c>
      <c r="C114" s="85" t="s">
        <v>174</v>
      </c>
      <c r="D114" s="72" t="s">
        <v>175</v>
      </c>
      <c r="E114" s="112" t="s">
        <v>268</v>
      </c>
      <c r="F114" s="57" t="s">
        <v>310</v>
      </c>
      <c r="G114" s="56" t="s">
        <v>5</v>
      </c>
      <c r="H114" s="56" t="s">
        <v>216</v>
      </c>
      <c r="I114" s="54">
        <v>2026</v>
      </c>
      <c r="J114" s="54">
        <v>6</v>
      </c>
      <c r="K114" s="54" t="s">
        <v>272</v>
      </c>
      <c r="L114" s="54">
        <v>2.99</v>
      </c>
      <c r="M114" s="54">
        <v>1</v>
      </c>
      <c r="N114" s="54">
        <v>1</v>
      </c>
      <c r="O114" s="113">
        <f>30/1000</f>
        <v>0.03</v>
      </c>
      <c r="P114" s="54" t="s">
        <v>271</v>
      </c>
      <c r="Q114" s="113" t="s">
        <v>274</v>
      </c>
      <c r="R114" s="114">
        <v>1929.53</v>
      </c>
      <c r="S114" s="54">
        <v>1.26</v>
      </c>
      <c r="T114" s="73">
        <f>L114*M114*N114*O114*R114*S114</f>
        <v>218.07933966000002</v>
      </c>
      <c r="U114" s="54" t="s">
        <v>5</v>
      </c>
    </row>
    <row r="115" spans="2:21" s="7" customFormat="1" ht="63" x14ac:dyDescent="0.25">
      <c r="B115" s="70" t="s">
        <v>173</v>
      </c>
      <c r="C115" s="85" t="s">
        <v>174</v>
      </c>
      <c r="D115" s="72" t="s">
        <v>175</v>
      </c>
      <c r="E115" s="112" t="s">
        <v>268</v>
      </c>
      <c r="F115" s="57" t="s">
        <v>310</v>
      </c>
      <c r="G115" s="56" t="s">
        <v>5</v>
      </c>
      <c r="H115" s="56" t="s">
        <v>216</v>
      </c>
      <c r="I115" s="54">
        <v>2026</v>
      </c>
      <c r="J115" s="54">
        <v>6</v>
      </c>
      <c r="K115" s="54" t="s">
        <v>272</v>
      </c>
      <c r="L115" s="54">
        <v>1</v>
      </c>
      <c r="M115" s="54">
        <v>1</v>
      </c>
      <c r="N115" s="54">
        <v>1</v>
      </c>
      <c r="O115" s="113">
        <f>1.13*1</f>
        <v>1.1299999999999999</v>
      </c>
      <c r="P115" s="54" t="s">
        <v>279</v>
      </c>
      <c r="Q115" s="113" t="s">
        <v>275</v>
      </c>
      <c r="R115" s="114">
        <v>37.99</v>
      </c>
      <c r="S115" s="54">
        <v>1.26</v>
      </c>
      <c r="T115" s="73">
        <f t="shared" ref="T115:T118" si="27">L115*M115*N115*O115*R115*S115</f>
        <v>54.090161999999999</v>
      </c>
      <c r="U115" s="54" t="s">
        <v>5</v>
      </c>
    </row>
    <row r="116" spans="2:21" s="7" customFormat="1" ht="63" x14ac:dyDescent="0.25">
      <c r="B116" s="70" t="s">
        <v>173</v>
      </c>
      <c r="C116" s="85" t="s">
        <v>174</v>
      </c>
      <c r="D116" s="72" t="s">
        <v>175</v>
      </c>
      <c r="E116" s="112" t="s">
        <v>269</v>
      </c>
      <c r="F116" s="57" t="s">
        <v>310</v>
      </c>
      <c r="G116" s="56" t="s">
        <v>5</v>
      </c>
      <c r="H116" s="56" t="s">
        <v>216</v>
      </c>
      <c r="I116" s="54">
        <v>2026</v>
      </c>
      <c r="J116" s="54">
        <v>6</v>
      </c>
      <c r="K116" s="54" t="s">
        <v>272</v>
      </c>
      <c r="L116" s="54">
        <v>2.99</v>
      </c>
      <c r="M116" s="54">
        <v>1</v>
      </c>
      <c r="N116" s="54">
        <v>1</v>
      </c>
      <c r="O116" s="113">
        <f>30/1000</f>
        <v>0.03</v>
      </c>
      <c r="P116" s="54" t="s">
        <v>230</v>
      </c>
      <c r="Q116" s="113" t="s">
        <v>276</v>
      </c>
      <c r="R116" s="114">
        <v>1262.83</v>
      </c>
      <c r="S116" s="54">
        <v>1.02</v>
      </c>
      <c r="T116" s="73">
        <f t="shared" si="27"/>
        <v>115.54136802000001</v>
      </c>
      <c r="U116" s="54" t="s">
        <v>5</v>
      </c>
    </row>
    <row r="117" spans="2:21" s="7" customFormat="1" ht="63" x14ac:dyDescent="0.25">
      <c r="B117" s="70" t="s">
        <v>173</v>
      </c>
      <c r="C117" s="85" t="s">
        <v>174</v>
      </c>
      <c r="D117" s="72" t="s">
        <v>175</v>
      </c>
      <c r="E117" s="112" t="s">
        <v>269</v>
      </c>
      <c r="F117" s="57" t="s">
        <v>310</v>
      </c>
      <c r="G117" s="56" t="s">
        <v>5</v>
      </c>
      <c r="H117" s="56" t="s">
        <v>216</v>
      </c>
      <c r="I117" s="54">
        <v>2026</v>
      </c>
      <c r="J117" s="54">
        <v>6</v>
      </c>
      <c r="K117" s="54" t="s">
        <v>272</v>
      </c>
      <c r="L117" s="54">
        <v>1</v>
      </c>
      <c r="M117" s="54">
        <v>1</v>
      </c>
      <c r="N117" s="54">
        <v>1</v>
      </c>
      <c r="O117" s="113">
        <v>1.1299999999999999</v>
      </c>
      <c r="P117" s="54" t="s">
        <v>279</v>
      </c>
      <c r="Q117" s="113" t="s">
        <v>277</v>
      </c>
      <c r="R117" s="114">
        <v>24.86</v>
      </c>
      <c r="S117" s="54">
        <v>1.02</v>
      </c>
      <c r="T117" s="73">
        <f t="shared" si="27"/>
        <v>28.653635999999995</v>
      </c>
      <c r="U117" s="54" t="s">
        <v>5</v>
      </c>
    </row>
    <row r="118" spans="2:21" s="7" customFormat="1" ht="63" x14ac:dyDescent="0.25">
      <c r="B118" s="70" t="s">
        <v>173</v>
      </c>
      <c r="C118" s="85" t="s">
        <v>174</v>
      </c>
      <c r="D118" s="72" t="s">
        <v>175</v>
      </c>
      <c r="E118" s="112" t="s">
        <v>317</v>
      </c>
      <c r="F118" s="57" t="s">
        <v>310</v>
      </c>
      <c r="G118" s="56" t="s">
        <v>5</v>
      </c>
      <c r="H118" s="56" t="s">
        <v>216</v>
      </c>
      <c r="I118" s="54">
        <v>2026</v>
      </c>
      <c r="J118" s="54">
        <v>6</v>
      </c>
      <c r="K118" s="54" t="s">
        <v>273</v>
      </c>
      <c r="L118" s="54">
        <v>1</v>
      </c>
      <c r="M118" s="54">
        <v>1</v>
      </c>
      <c r="N118" s="54">
        <v>1</v>
      </c>
      <c r="O118" s="113">
        <f>30/1000</f>
        <v>0.03</v>
      </c>
      <c r="P118" s="54" t="s">
        <v>230</v>
      </c>
      <c r="Q118" s="113" t="s">
        <v>278</v>
      </c>
      <c r="R118" s="114">
        <v>1562.5</v>
      </c>
      <c r="S118" s="54">
        <v>1.02</v>
      </c>
      <c r="T118" s="73">
        <f t="shared" si="27"/>
        <v>47.8125</v>
      </c>
      <c r="U118" s="54" t="s">
        <v>5</v>
      </c>
    </row>
    <row r="119" spans="2:21" s="7" customFormat="1" ht="63" x14ac:dyDescent="0.25">
      <c r="B119" s="70" t="s">
        <v>173</v>
      </c>
      <c r="C119" s="85" t="s">
        <v>174</v>
      </c>
      <c r="D119" s="72" t="s">
        <v>175</v>
      </c>
      <c r="E119" s="112" t="s">
        <v>268</v>
      </c>
      <c r="F119" s="56" t="s">
        <v>285</v>
      </c>
      <c r="G119" s="56" t="s">
        <v>5</v>
      </c>
      <c r="H119" s="56" t="s">
        <v>216</v>
      </c>
      <c r="I119" s="54">
        <v>2026</v>
      </c>
      <c r="J119" s="54">
        <v>0.4</v>
      </c>
      <c r="K119" s="54" t="s">
        <v>272</v>
      </c>
      <c r="L119" s="54">
        <v>1.5</v>
      </c>
      <c r="M119" s="54">
        <v>1</v>
      </c>
      <c r="N119" s="54">
        <v>1</v>
      </c>
      <c r="O119" s="113">
        <f>60/1000</f>
        <v>0.06</v>
      </c>
      <c r="P119" s="54" t="s">
        <v>271</v>
      </c>
      <c r="Q119" s="113" t="s">
        <v>287</v>
      </c>
      <c r="R119" s="114">
        <v>963.68</v>
      </c>
      <c r="S119" s="54">
        <v>1.38</v>
      </c>
      <c r="T119" s="73">
        <f>L119*M119*N119*O119*R119*S119</f>
        <v>119.68905599999998</v>
      </c>
      <c r="U119" s="54" t="s">
        <v>5</v>
      </c>
    </row>
    <row r="120" spans="2:21" s="7" customFormat="1" ht="63" x14ac:dyDescent="0.25">
      <c r="B120" s="70" t="s">
        <v>173</v>
      </c>
      <c r="C120" s="85" t="s">
        <v>174</v>
      </c>
      <c r="D120" s="72" t="s">
        <v>175</v>
      </c>
      <c r="E120" s="112" t="s">
        <v>268</v>
      </c>
      <c r="F120" s="56" t="s">
        <v>285</v>
      </c>
      <c r="G120" s="56" t="s">
        <v>5</v>
      </c>
      <c r="H120" s="56" t="s">
        <v>216</v>
      </c>
      <c r="I120" s="54">
        <v>2026</v>
      </c>
      <c r="J120" s="54">
        <v>0.4</v>
      </c>
      <c r="K120" s="54" t="s">
        <v>272</v>
      </c>
      <c r="L120" s="54">
        <v>1</v>
      </c>
      <c r="M120" s="54">
        <v>1</v>
      </c>
      <c r="N120" s="54">
        <v>1</v>
      </c>
      <c r="O120" s="113">
        <f>1.13*1+0.9*1</f>
        <v>2.0299999999999998</v>
      </c>
      <c r="P120" s="54" t="s">
        <v>279</v>
      </c>
      <c r="Q120" s="113" t="s">
        <v>288</v>
      </c>
      <c r="R120" s="114">
        <v>21.48</v>
      </c>
      <c r="S120" s="54">
        <v>1.38</v>
      </c>
      <c r="T120" s="73">
        <f t="shared" ref="T120:T125" si="28">L120*M120*N120*O120*R120*S120</f>
        <v>60.174071999999995</v>
      </c>
      <c r="U120" s="54" t="s">
        <v>5</v>
      </c>
    </row>
    <row r="121" spans="2:21" s="7" customFormat="1" ht="63" x14ac:dyDescent="0.25">
      <c r="B121" s="70" t="s">
        <v>173</v>
      </c>
      <c r="C121" s="85" t="s">
        <v>174</v>
      </c>
      <c r="D121" s="72" t="s">
        <v>175</v>
      </c>
      <c r="E121" s="112" t="s">
        <v>269</v>
      </c>
      <c r="F121" s="56" t="s">
        <v>285</v>
      </c>
      <c r="G121" s="56" t="s">
        <v>5</v>
      </c>
      <c r="H121" s="56" t="s">
        <v>216</v>
      </c>
      <c r="I121" s="54">
        <v>2026</v>
      </c>
      <c r="J121" s="54">
        <v>0.4</v>
      </c>
      <c r="K121" s="54" t="s">
        <v>272</v>
      </c>
      <c r="L121" s="54">
        <v>1.5</v>
      </c>
      <c r="M121" s="54">
        <v>1</v>
      </c>
      <c r="N121" s="54">
        <v>1</v>
      </c>
      <c r="O121" s="113">
        <f>60/1000</f>
        <v>0.06</v>
      </c>
      <c r="P121" s="54" t="s">
        <v>230</v>
      </c>
      <c r="Q121" s="113" t="s">
        <v>289</v>
      </c>
      <c r="R121" s="114">
        <v>949.02</v>
      </c>
      <c r="S121" s="54">
        <v>1.02</v>
      </c>
      <c r="T121" s="73">
        <f t="shared" si="28"/>
        <v>87.120035999999999</v>
      </c>
      <c r="U121" s="54" t="s">
        <v>5</v>
      </c>
    </row>
    <row r="122" spans="2:21" s="7" customFormat="1" ht="63" x14ac:dyDescent="0.25">
      <c r="B122" s="70" t="s">
        <v>173</v>
      </c>
      <c r="C122" s="85" t="s">
        <v>174</v>
      </c>
      <c r="D122" s="72" t="s">
        <v>175</v>
      </c>
      <c r="E122" s="112" t="s">
        <v>269</v>
      </c>
      <c r="F122" s="56" t="s">
        <v>285</v>
      </c>
      <c r="G122" s="56" t="s">
        <v>5</v>
      </c>
      <c r="H122" s="56" t="s">
        <v>216</v>
      </c>
      <c r="I122" s="54">
        <v>2026</v>
      </c>
      <c r="J122" s="54">
        <v>0.4</v>
      </c>
      <c r="K122" s="54" t="s">
        <v>272</v>
      </c>
      <c r="L122" s="54">
        <v>1</v>
      </c>
      <c r="M122" s="54">
        <v>1</v>
      </c>
      <c r="N122" s="54">
        <v>1</v>
      </c>
      <c r="O122" s="113">
        <f>1.13*1+0.9*1</f>
        <v>2.0299999999999998</v>
      </c>
      <c r="P122" s="54" t="s">
        <v>279</v>
      </c>
      <c r="Q122" s="113" t="s">
        <v>290</v>
      </c>
      <c r="R122" s="114">
        <v>21.16</v>
      </c>
      <c r="S122" s="54">
        <v>1.02</v>
      </c>
      <c r="T122" s="73">
        <f t="shared" si="28"/>
        <v>43.813896</v>
      </c>
      <c r="U122" s="54" t="s">
        <v>5</v>
      </c>
    </row>
    <row r="123" spans="2:21" s="7" customFormat="1" ht="63" x14ac:dyDescent="0.25">
      <c r="B123" s="70" t="s">
        <v>173</v>
      </c>
      <c r="C123" s="85" t="s">
        <v>174</v>
      </c>
      <c r="D123" s="72" t="s">
        <v>175</v>
      </c>
      <c r="E123" s="112" t="s">
        <v>317</v>
      </c>
      <c r="F123" s="56" t="s">
        <v>285</v>
      </c>
      <c r="G123" s="56" t="s">
        <v>5</v>
      </c>
      <c r="H123" s="56" t="s">
        <v>216</v>
      </c>
      <c r="I123" s="54">
        <v>2026</v>
      </c>
      <c r="J123" s="54">
        <v>0.4</v>
      </c>
      <c r="K123" s="54" t="s">
        <v>286</v>
      </c>
      <c r="L123" s="54">
        <v>1</v>
      </c>
      <c r="M123" s="54">
        <v>1</v>
      </c>
      <c r="N123" s="54">
        <v>1</v>
      </c>
      <c r="O123" s="113">
        <f>60/1000</f>
        <v>0.06</v>
      </c>
      <c r="P123" s="54" t="s">
        <v>230</v>
      </c>
      <c r="Q123" s="113" t="s">
        <v>291</v>
      </c>
      <c r="R123" s="114">
        <v>664.4</v>
      </c>
      <c r="S123" s="54">
        <v>1.02</v>
      </c>
      <c r="T123" s="73">
        <f t="shared" si="28"/>
        <v>40.661279999999998</v>
      </c>
      <c r="U123" s="54" t="s">
        <v>5</v>
      </c>
    </row>
    <row r="124" spans="2:21" s="7" customFormat="1" ht="63" x14ac:dyDescent="0.25">
      <c r="B124" s="70" t="s">
        <v>173</v>
      </c>
      <c r="C124" s="85" t="s">
        <v>174</v>
      </c>
      <c r="D124" s="72" t="s">
        <v>175</v>
      </c>
      <c r="E124" s="112" t="s">
        <v>292</v>
      </c>
      <c r="F124" s="57" t="s">
        <v>296</v>
      </c>
      <c r="G124" s="56" t="s">
        <v>5</v>
      </c>
      <c r="H124" s="56" t="s">
        <v>216</v>
      </c>
      <c r="I124" s="54">
        <v>2026</v>
      </c>
      <c r="J124" s="54">
        <v>6</v>
      </c>
      <c r="K124" s="54" t="s">
        <v>293</v>
      </c>
      <c r="L124" s="54">
        <v>1</v>
      </c>
      <c r="M124" s="54">
        <v>1</v>
      </c>
      <c r="N124" s="54">
        <v>1</v>
      </c>
      <c r="O124" s="54">
        <v>1</v>
      </c>
      <c r="P124" s="54" t="s">
        <v>280</v>
      </c>
      <c r="Q124" s="113" t="s">
        <v>294</v>
      </c>
      <c r="R124" s="114">
        <v>1338.63</v>
      </c>
      <c r="S124" s="54">
        <v>1.1000000000000001</v>
      </c>
      <c r="T124" s="73">
        <f t="shared" si="28"/>
        <v>1472.4930000000002</v>
      </c>
      <c r="U124" s="54" t="s">
        <v>5</v>
      </c>
    </row>
    <row r="125" spans="2:21" s="7" customFormat="1" ht="63" x14ac:dyDescent="0.25">
      <c r="B125" s="70" t="s">
        <v>173</v>
      </c>
      <c r="C125" s="85" t="s">
        <v>174</v>
      </c>
      <c r="D125" s="72" t="s">
        <v>175</v>
      </c>
      <c r="E125" s="112" t="s">
        <v>281</v>
      </c>
      <c r="F125" s="57" t="s">
        <v>283</v>
      </c>
      <c r="G125" s="56" t="s">
        <v>5</v>
      </c>
      <c r="H125" s="56" t="s">
        <v>216</v>
      </c>
      <c r="I125" s="54">
        <v>2026</v>
      </c>
      <c r="J125" s="54" t="s">
        <v>5</v>
      </c>
      <c r="K125" s="54" t="s">
        <v>222</v>
      </c>
      <c r="L125" s="54">
        <v>1</v>
      </c>
      <c r="M125" s="54">
        <v>1</v>
      </c>
      <c r="N125" s="54">
        <v>1</v>
      </c>
      <c r="O125" s="54">
        <v>1</v>
      </c>
      <c r="P125" s="54" t="s">
        <v>257</v>
      </c>
      <c r="Q125" s="113" t="s">
        <v>295</v>
      </c>
      <c r="R125" s="114">
        <v>425.5</v>
      </c>
      <c r="S125" s="54">
        <v>1</v>
      </c>
      <c r="T125" s="73">
        <f t="shared" si="28"/>
        <v>425.5</v>
      </c>
      <c r="U125" s="54" t="s">
        <v>5</v>
      </c>
    </row>
    <row r="126" spans="2:21" s="7" customFormat="1" ht="63" x14ac:dyDescent="0.25">
      <c r="B126" s="70" t="s">
        <v>173</v>
      </c>
      <c r="C126" s="85" t="s">
        <v>174</v>
      </c>
      <c r="D126" s="72" t="s">
        <v>175</v>
      </c>
      <c r="E126" s="116" t="s">
        <v>21</v>
      </c>
      <c r="F126" s="117" t="s">
        <v>5</v>
      </c>
      <c r="G126" s="117" t="s">
        <v>5</v>
      </c>
      <c r="H126" s="117" t="s">
        <v>5</v>
      </c>
      <c r="I126" s="117" t="s">
        <v>5</v>
      </c>
      <c r="J126" s="118" t="s">
        <v>5</v>
      </c>
      <c r="K126" s="118" t="s">
        <v>5</v>
      </c>
      <c r="L126" s="118" t="s">
        <v>5</v>
      </c>
      <c r="M126" s="118" t="s">
        <v>5</v>
      </c>
      <c r="N126" s="118" t="s">
        <v>5</v>
      </c>
      <c r="O126" s="118" t="s">
        <v>5</v>
      </c>
      <c r="P126" s="118" t="s">
        <v>5</v>
      </c>
      <c r="Q126" s="118" t="s">
        <v>5</v>
      </c>
      <c r="R126" s="118" t="s">
        <v>5</v>
      </c>
      <c r="S126" s="119" t="s">
        <v>5</v>
      </c>
      <c r="T126" s="122">
        <f>SUM(T114:T125)</f>
        <v>2713.6283456800002</v>
      </c>
      <c r="U126" s="54" t="s">
        <v>5</v>
      </c>
    </row>
    <row r="127" spans="2:21" s="7" customFormat="1" ht="78.75" x14ac:dyDescent="0.25">
      <c r="B127" s="70" t="s">
        <v>176</v>
      </c>
      <c r="C127" s="85" t="s">
        <v>177</v>
      </c>
      <c r="D127" s="72" t="s">
        <v>178</v>
      </c>
      <c r="E127" s="112" t="s">
        <v>212</v>
      </c>
      <c r="F127" s="56" t="s">
        <v>312</v>
      </c>
      <c r="G127" s="56" t="s">
        <v>5</v>
      </c>
      <c r="H127" s="56" t="s">
        <v>216</v>
      </c>
      <c r="I127" s="54">
        <v>2027</v>
      </c>
      <c r="J127" s="54">
        <v>6</v>
      </c>
      <c r="K127" s="54" t="s">
        <v>313</v>
      </c>
      <c r="L127" s="54">
        <v>1</v>
      </c>
      <c r="M127" s="54">
        <v>1</v>
      </c>
      <c r="N127" s="54">
        <v>2</v>
      </c>
      <c r="O127" s="113">
        <v>0.40400000000000003</v>
      </c>
      <c r="P127" s="54" t="s">
        <v>229</v>
      </c>
      <c r="Q127" s="113" t="s">
        <v>300</v>
      </c>
      <c r="R127" s="114">
        <v>3728.22</v>
      </c>
      <c r="S127" s="54">
        <v>1.1000000000000001</v>
      </c>
      <c r="T127" s="73">
        <f t="shared" ref="T127" si="29">L127*M127*N127*O127*R127*S127</f>
        <v>3313.6419360000004</v>
      </c>
      <c r="U127" s="54" t="s">
        <v>5</v>
      </c>
    </row>
    <row r="128" spans="2:21" s="7" customFormat="1" ht="78.75" x14ac:dyDescent="0.25">
      <c r="B128" s="70" t="s">
        <v>176</v>
      </c>
      <c r="C128" s="85" t="s">
        <v>177</v>
      </c>
      <c r="D128" s="72" t="s">
        <v>178</v>
      </c>
      <c r="E128" s="112" t="s">
        <v>213</v>
      </c>
      <c r="F128" s="56" t="s">
        <v>312</v>
      </c>
      <c r="G128" s="56" t="s">
        <v>5</v>
      </c>
      <c r="H128" s="56" t="s">
        <v>216</v>
      </c>
      <c r="I128" s="54">
        <v>2027</v>
      </c>
      <c r="J128" s="54">
        <v>6</v>
      </c>
      <c r="K128" s="54" t="s">
        <v>221</v>
      </c>
      <c r="L128" s="54">
        <v>1</v>
      </c>
      <c r="M128" s="54">
        <v>1</v>
      </c>
      <c r="N128" s="54">
        <v>1</v>
      </c>
      <c r="O128" s="113">
        <v>0.40400000000000003</v>
      </c>
      <c r="P128" s="54" t="s">
        <v>229</v>
      </c>
      <c r="Q128" s="113" t="s">
        <v>232</v>
      </c>
      <c r="R128" s="114">
        <v>2836.51</v>
      </c>
      <c r="S128" s="54">
        <v>1</v>
      </c>
      <c r="T128" s="73">
        <f t="shared" ref="T128" si="30">L128*M128*N128*O128*R128*S128</f>
        <v>1145.9500400000002</v>
      </c>
      <c r="U128" s="54" t="s">
        <v>5</v>
      </c>
    </row>
    <row r="129" spans="2:21" s="7" customFormat="1" ht="78.75" x14ac:dyDescent="0.25">
      <c r="B129" s="70" t="s">
        <v>176</v>
      </c>
      <c r="C129" s="85" t="s">
        <v>177</v>
      </c>
      <c r="D129" s="72" t="s">
        <v>178</v>
      </c>
      <c r="E129" s="111" t="s">
        <v>282</v>
      </c>
      <c r="F129" s="66" t="s">
        <v>283</v>
      </c>
      <c r="G129" s="56" t="s">
        <v>5</v>
      </c>
      <c r="H129" s="56" t="s">
        <v>216</v>
      </c>
      <c r="I129" s="54">
        <v>2027</v>
      </c>
      <c r="J129" s="54" t="s">
        <v>5</v>
      </c>
      <c r="K129" s="54" t="s">
        <v>222</v>
      </c>
      <c r="L129" s="54">
        <f>0.5+0.15</f>
        <v>0.65</v>
      </c>
      <c r="M129" s="54">
        <v>1</v>
      </c>
      <c r="N129" s="54">
        <v>1</v>
      </c>
      <c r="O129" s="54">
        <v>1</v>
      </c>
      <c r="P129" s="54" t="s">
        <v>229</v>
      </c>
      <c r="Q129" s="113" t="s">
        <v>233</v>
      </c>
      <c r="R129" s="114">
        <v>866.6</v>
      </c>
      <c r="S129" s="54">
        <v>1</v>
      </c>
      <c r="T129" s="73">
        <f t="shared" ref="T129" si="31">L129*M129*N129*O129*R129*S129</f>
        <v>563.29000000000008</v>
      </c>
      <c r="U129" s="54" t="s">
        <v>5</v>
      </c>
    </row>
    <row r="130" spans="2:21" s="7" customFormat="1" ht="78.75" x14ac:dyDescent="0.25">
      <c r="B130" s="70" t="s">
        <v>176</v>
      </c>
      <c r="C130" s="85" t="s">
        <v>177</v>
      </c>
      <c r="D130" s="72" t="s">
        <v>178</v>
      </c>
      <c r="E130" s="112" t="s">
        <v>311</v>
      </c>
      <c r="F130" s="56" t="s">
        <v>312</v>
      </c>
      <c r="G130" s="56" t="s">
        <v>5</v>
      </c>
      <c r="H130" s="56" t="s">
        <v>216</v>
      </c>
      <c r="I130" s="54">
        <v>2027</v>
      </c>
      <c r="J130" s="54">
        <v>6</v>
      </c>
      <c r="K130" s="54" t="s">
        <v>223</v>
      </c>
      <c r="L130" s="54">
        <v>1</v>
      </c>
      <c r="M130" s="54">
        <v>1</v>
      </c>
      <c r="N130" s="54">
        <v>1</v>
      </c>
      <c r="O130" s="113">
        <v>4.2999999999999997E-2</v>
      </c>
      <c r="P130" s="54" t="s">
        <v>230</v>
      </c>
      <c r="Q130" s="113" t="s">
        <v>234</v>
      </c>
      <c r="R130" s="114">
        <v>56445.5</v>
      </c>
      <c r="S130" s="54">
        <v>1.1000000000000001</v>
      </c>
      <c r="T130" s="73">
        <f t="shared" ref="T130" si="32">L130*M130*N130*O130*R130*S130</f>
        <v>2669.8721499999997</v>
      </c>
      <c r="U130" s="54" t="s">
        <v>5</v>
      </c>
    </row>
    <row r="131" spans="2:21" s="7" customFormat="1" ht="78.75" x14ac:dyDescent="0.25">
      <c r="B131" s="70" t="s">
        <v>176</v>
      </c>
      <c r="C131" s="85" t="s">
        <v>177</v>
      </c>
      <c r="D131" s="72" t="s">
        <v>178</v>
      </c>
      <c r="E131" s="116" t="s">
        <v>21</v>
      </c>
      <c r="F131" s="117" t="s">
        <v>5</v>
      </c>
      <c r="G131" s="117" t="s">
        <v>5</v>
      </c>
      <c r="H131" s="117" t="s">
        <v>5</v>
      </c>
      <c r="I131" s="117" t="s">
        <v>5</v>
      </c>
      <c r="J131" s="118" t="s">
        <v>5</v>
      </c>
      <c r="K131" s="118" t="s">
        <v>5</v>
      </c>
      <c r="L131" s="118" t="s">
        <v>5</v>
      </c>
      <c r="M131" s="118" t="s">
        <v>5</v>
      </c>
      <c r="N131" s="118" t="s">
        <v>5</v>
      </c>
      <c r="O131" s="118" t="s">
        <v>5</v>
      </c>
      <c r="P131" s="118" t="s">
        <v>5</v>
      </c>
      <c r="Q131" s="118" t="s">
        <v>5</v>
      </c>
      <c r="R131" s="118" t="s">
        <v>5</v>
      </c>
      <c r="S131" s="119" t="s">
        <v>5</v>
      </c>
      <c r="T131" s="122">
        <f>SUM(T127:T130)</f>
        <v>7692.7541259999998</v>
      </c>
      <c r="U131" s="54" t="s">
        <v>5</v>
      </c>
    </row>
    <row r="132" spans="2:21" s="7" customFormat="1" ht="78.75" x14ac:dyDescent="0.25">
      <c r="B132" s="70" t="s">
        <v>179</v>
      </c>
      <c r="C132" s="85" t="s">
        <v>180</v>
      </c>
      <c r="D132" s="72" t="s">
        <v>181</v>
      </c>
      <c r="E132" s="112" t="s">
        <v>268</v>
      </c>
      <c r="F132" s="57" t="s">
        <v>314</v>
      </c>
      <c r="G132" s="56" t="s">
        <v>5</v>
      </c>
      <c r="H132" s="56" t="s">
        <v>216</v>
      </c>
      <c r="I132" s="54">
        <v>2027</v>
      </c>
      <c r="J132" s="54">
        <v>6</v>
      </c>
      <c r="K132" s="54" t="s">
        <v>272</v>
      </c>
      <c r="L132" s="54">
        <v>1</v>
      </c>
      <c r="M132" s="54">
        <v>1</v>
      </c>
      <c r="N132" s="54">
        <v>1</v>
      </c>
      <c r="O132" s="113">
        <f>2.139/3</f>
        <v>0.71299999999999997</v>
      </c>
      <c r="P132" s="54" t="s">
        <v>271</v>
      </c>
      <c r="Q132" s="113" t="s">
        <v>274</v>
      </c>
      <c r="R132" s="114">
        <v>1929.53</v>
      </c>
      <c r="S132" s="54">
        <v>1.26</v>
      </c>
      <c r="T132" s="73">
        <f t="shared" ref="T132" si="33">L132*M132*N132*O132*R132*S132</f>
        <v>1733.4511613999998</v>
      </c>
      <c r="U132" s="54" t="s">
        <v>5</v>
      </c>
    </row>
    <row r="133" spans="2:21" s="7" customFormat="1" ht="78.75" x14ac:dyDescent="0.25">
      <c r="B133" s="70" t="s">
        <v>179</v>
      </c>
      <c r="C133" s="85" t="s">
        <v>180</v>
      </c>
      <c r="D133" s="72" t="s">
        <v>181</v>
      </c>
      <c r="E133" s="112" t="s">
        <v>268</v>
      </c>
      <c r="F133" s="57" t="s">
        <v>314</v>
      </c>
      <c r="G133" s="56" t="s">
        <v>5</v>
      </c>
      <c r="H133" s="56" t="s">
        <v>216</v>
      </c>
      <c r="I133" s="54">
        <v>2027</v>
      </c>
      <c r="J133" s="54">
        <v>6</v>
      </c>
      <c r="K133" s="54" t="s">
        <v>272</v>
      </c>
      <c r="L133" s="54">
        <v>1</v>
      </c>
      <c r="M133" s="54">
        <v>1</v>
      </c>
      <c r="N133" s="54">
        <v>1</v>
      </c>
      <c r="O133" s="113">
        <v>31.5</v>
      </c>
      <c r="P133" s="54" t="s">
        <v>279</v>
      </c>
      <c r="Q133" s="113" t="s">
        <v>275</v>
      </c>
      <c r="R133" s="114">
        <v>37.99</v>
      </c>
      <c r="S133" s="54">
        <v>1.26</v>
      </c>
      <c r="T133" s="73">
        <f t="shared" ref="T133" si="34">L133*M133*N133*O133*R133*S133</f>
        <v>1507.8231000000003</v>
      </c>
      <c r="U133" s="54" t="s">
        <v>5</v>
      </c>
    </row>
    <row r="134" spans="2:21" s="7" customFormat="1" ht="78.75" x14ac:dyDescent="0.25">
      <c r="B134" s="70" t="s">
        <v>179</v>
      </c>
      <c r="C134" s="85" t="s">
        <v>180</v>
      </c>
      <c r="D134" s="72" t="s">
        <v>181</v>
      </c>
      <c r="E134" s="112" t="s">
        <v>269</v>
      </c>
      <c r="F134" s="57" t="s">
        <v>314</v>
      </c>
      <c r="G134" s="56" t="s">
        <v>5</v>
      </c>
      <c r="H134" s="56" t="s">
        <v>216</v>
      </c>
      <c r="I134" s="54">
        <v>2027</v>
      </c>
      <c r="J134" s="54">
        <v>6</v>
      </c>
      <c r="K134" s="54" t="s">
        <v>272</v>
      </c>
      <c r="L134" s="54">
        <v>1</v>
      </c>
      <c r="M134" s="54">
        <v>1</v>
      </c>
      <c r="N134" s="54">
        <v>1</v>
      </c>
      <c r="O134" s="113">
        <v>0.71299999999999997</v>
      </c>
      <c r="P134" s="54" t="s">
        <v>230</v>
      </c>
      <c r="Q134" s="113" t="s">
        <v>276</v>
      </c>
      <c r="R134" s="114">
        <v>1262.83</v>
      </c>
      <c r="S134" s="54">
        <v>1.02</v>
      </c>
      <c r="T134" s="73">
        <f t="shared" ref="T134" si="35">L134*M134*N134*O134*R134*S134</f>
        <v>918.40574579999986</v>
      </c>
      <c r="U134" s="54" t="s">
        <v>5</v>
      </c>
    </row>
    <row r="135" spans="2:21" s="7" customFormat="1" ht="78.75" x14ac:dyDescent="0.25">
      <c r="B135" s="70" t="s">
        <v>179</v>
      </c>
      <c r="C135" s="85" t="s">
        <v>180</v>
      </c>
      <c r="D135" s="72" t="s">
        <v>181</v>
      </c>
      <c r="E135" s="112" t="s">
        <v>269</v>
      </c>
      <c r="F135" s="57" t="s">
        <v>314</v>
      </c>
      <c r="G135" s="56" t="s">
        <v>5</v>
      </c>
      <c r="H135" s="56" t="s">
        <v>216</v>
      </c>
      <c r="I135" s="54">
        <v>2027</v>
      </c>
      <c r="J135" s="54">
        <v>6</v>
      </c>
      <c r="K135" s="54" t="s">
        <v>272</v>
      </c>
      <c r="L135" s="54">
        <v>1</v>
      </c>
      <c r="M135" s="54">
        <v>1</v>
      </c>
      <c r="N135" s="54">
        <v>1</v>
      </c>
      <c r="O135" s="113">
        <v>31.5</v>
      </c>
      <c r="P135" s="54" t="s">
        <v>279</v>
      </c>
      <c r="Q135" s="113" t="s">
        <v>277</v>
      </c>
      <c r="R135" s="114">
        <v>24.86</v>
      </c>
      <c r="S135" s="54">
        <v>1.02</v>
      </c>
      <c r="T135" s="73">
        <f t="shared" ref="T135" si="36">L135*M135*N135*O135*R135*S135</f>
        <v>798.7518</v>
      </c>
      <c r="U135" s="54" t="s">
        <v>5</v>
      </c>
    </row>
    <row r="136" spans="2:21" s="7" customFormat="1" ht="78.75" x14ac:dyDescent="0.25">
      <c r="B136" s="70" t="s">
        <v>179</v>
      </c>
      <c r="C136" s="85" t="s">
        <v>180</v>
      </c>
      <c r="D136" s="72" t="s">
        <v>181</v>
      </c>
      <c r="E136" s="112" t="s">
        <v>317</v>
      </c>
      <c r="F136" s="57" t="s">
        <v>314</v>
      </c>
      <c r="G136" s="56" t="s">
        <v>5</v>
      </c>
      <c r="H136" s="56" t="s">
        <v>216</v>
      </c>
      <c r="I136" s="54">
        <v>2027</v>
      </c>
      <c r="J136" s="54">
        <v>6</v>
      </c>
      <c r="K136" s="54" t="s">
        <v>273</v>
      </c>
      <c r="L136" s="54">
        <v>1</v>
      </c>
      <c r="M136" s="54">
        <v>1</v>
      </c>
      <c r="N136" s="54">
        <v>1</v>
      </c>
      <c r="O136" s="113">
        <v>0.71299999999999997</v>
      </c>
      <c r="P136" s="54" t="s">
        <v>230</v>
      </c>
      <c r="Q136" s="113" t="s">
        <v>278</v>
      </c>
      <c r="R136" s="114">
        <v>1562.5</v>
      </c>
      <c r="S136" s="54">
        <v>1.02</v>
      </c>
      <c r="T136" s="73">
        <f t="shared" ref="T136" si="37">L136*M136*N136*O136*R136*S136</f>
        <v>1136.34375</v>
      </c>
      <c r="U136" s="54" t="s">
        <v>5</v>
      </c>
    </row>
    <row r="137" spans="2:21" s="7" customFormat="1" ht="78.75" x14ac:dyDescent="0.25">
      <c r="B137" s="70" t="s">
        <v>179</v>
      </c>
      <c r="C137" s="85" t="s">
        <v>180</v>
      </c>
      <c r="D137" s="72" t="s">
        <v>181</v>
      </c>
      <c r="E137" s="116" t="s">
        <v>21</v>
      </c>
      <c r="F137" s="117" t="s">
        <v>5</v>
      </c>
      <c r="G137" s="117" t="s">
        <v>5</v>
      </c>
      <c r="H137" s="117" t="s">
        <v>5</v>
      </c>
      <c r="I137" s="117" t="s">
        <v>5</v>
      </c>
      <c r="J137" s="118" t="s">
        <v>5</v>
      </c>
      <c r="K137" s="118" t="s">
        <v>5</v>
      </c>
      <c r="L137" s="118" t="s">
        <v>5</v>
      </c>
      <c r="M137" s="118" t="s">
        <v>5</v>
      </c>
      <c r="N137" s="118" t="s">
        <v>5</v>
      </c>
      <c r="O137" s="118" t="s">
        <v>5</v>
      </c>
      <c r="P137" s="118" t="s">
        <v>5</v>
      </c>
      <c r="Q137" s="118" t="s">
        <v>5</v>
      </c>
      <c r="R137" s="118" t="s">
        <v>5</v>
      </c>
      <c r="S137" s="119" t="s">
        <v>5</v>
      </c>
      <c r="T137" s="122">
        <f>SUM(T132:T136)</f>
        <v>6094.7755571999996</v>
      </c>
      <c r="U137" s="54" t="s">
        <v>5</v>
      </c>
    </row>
    <row r="138" spans="2:21" s="7" customFormat="1" ht="63" x14ac:dyDescent="0.25">
      <c r="B138" s="70" t="s">
        <v>182</v>
      </c>
      <c r="C138" s="85" t="s">
        <v>183</v>
      </c>
      <c r="D138" s="72" t="s">
        <v>184</v>
      </c>
      <c r="E138" s="112" t="s">
        <v>212</v>
      </c>
      <c r="F138" s="56" t="s">
        <v>315</v>
      </c>
      <c r="G138" s="56" t="s">
        <v>5</v>
      </c>
      <c r="H138" s="56" t="s">
        <v>216</v>
      </c>
      <c r="I138" s="54">
        <v>2027</v>
      </c>
      <c r="J138" s="54">
        <v>6</v>
      </c>
      <c r="K138" s="54" t="s">
        <v>316</v>
      </c>
      <c r="L138" s="54">
        <v>1</v>
      </c>
      <c r="M138" s="54">
        <v>1</v>
      </c>
      <c r="N138" s="54">
        <v>1</v>
      </c>
      <c r="O138" s="113">
        <v>0.1</v>
      </c>
      <c r="P138" s="54" t="s">
        <v>229</v>
      </c>
      <c r="Q138" s="113" t="s">
        <v>318</v>
      </c>
      <c r="R138" s="114">
        <v>3451.82</v>
      </c>
      <c r="S138" s="54">
        <v>1.1000000000000001</v>
      </c>
      <c r="T138" s="73">
        <f t="shared" ref="T138" si="38">L138*M138*N138*O138*R138*S138</f>
        <v>379.70020000000005</v>
      </c>
      <c r="U138" s="54" t="s">
        <v>5</v>
      </c>
    </row>
    <row r="139" spans="2:21" s="7" customFormat="1" ht="63" x14ac:dyDescent="0.25">
      <c r="B139" s="70" t="s">
        <v>182</v>
      </c>
      <c r="C139" s="85" t="s">
        <v>183</v>
      </c>
      <c r="D139" s="72" t="s">
        <v>184</v>
      </c>
      <c r="E139" s="112" t="s">
        <v>213</v>
      </c>
      <c r="F139" s="56" t="s">
        <v>315</v>
      </c>
      <c r="G139" s="56" t="s">
        <v>5</v>
      </c>
      <c r="H139" s="56" t="s">
        <v>216</v>
      </c>
      <c r="I139" s="54">
        <v>2027</v>
      </c>
      <c r="J139" s="54">
        <v>5</v>
      </c>
      <c r="K139" s="54" t="s">
        <v>220</v>
      </c>
      <c r="L139" s="54">
        <v>1</v>
      </c>
      <c r="M139" s="54">
        <v>1</v>
      </c>
      <c r="N139" s="54">
        <v>1</v>
      </c>
      <c r="O139" s="113">
        <v>0.1</v>
      </c>
      <c r="P139" s="54" t="s">
        <v>229</v>
      </c>
      <c r="Q139" s="113" t="s">
        <v>301</v>
      </c>
      <c r="R139" s="114">
        <v>2836.51</v>
      </c>
      <c r="S139" s="54">
        <v>1</v>
      </c>
      <c r="T139" s="73">
        <f t="shared" ref="T139" si="39">L139*M139*N139*O139*R139*S139</f>
        <v>283.65100000000001</v>
      </c>
      <c r="U139" s="54" t="s">
        <v>5</v>
      </c>
    </row>
    <row r="140" spans="2:21" s="7" customFormat="1" ht="63" x14ac:dyDescent="0.25">
      <c r="B140" s="70" t="s">
        <v>182</v>
      </c>
      <c r="C140" s="85" t="s">
        <v>183</v>
      </c>
      <c r="D140" s="72" t="s">
        <v>184</v>
      </c>
      <c r="E140" s="111" t="s">
        <v>282</v>
      </c>
      <c r="F140" s="66" t="s">
        <v>283</v>
      </c>
      <c r="G140" s="56" t="s">
        <v>5</v>
      </c>
      <c r="H140" s="56" t="s">
        <v>216</v>
      </c>
      <c r="I140" s="54">
        <v>2027</v>
      </c>
      <c r="J140" s="54" t="s">
        <v>5</v>
      </c>
      <c r="K140" s="54" t="s">
        <v>222</v>
      </c>
      <c r="L140" s="54">
        <f>0.5+0.15</f>
        <v>0.65</v>
      </c>
      <c r="M140" s="54">
        <v>1</v>
      </c>
      <c r="N140" s="54">
        <v>1</v>
      </c>
      <c r="O140" s="54">
        <v>1</v>
      </c>
      <c r="P140" s="54" t="s">
        <v>229</v>
      </c>
      <c r="Q140" s="113" t="s">
        <v>233</v>
      </c>
      <c r="R140" s="114">
        <v>866.6</v>
      </c>
      <c r="S140" s="54">
        <v>1</v>
      </c>
      <c r="T140" s="73">
        <f t="shared" ref="T140" si="40">L140*M140*N140*O140*R140*S140</f>
        <v>563.29000000000008</v>
      </c>
      <c r="U140" s="54" t="s">
        <v>5</v>
      </c>
    </row>
    <row r="141" spans="2:21" s="7" customFormat="1" ht="63" x14ac:dyDescent="0.25">
      <c r="B141" s="70" t="s">
        <v>182</v>
      </c>
      <c r="C141" s="85" t="s">
        <v>183</v>
      </c>
      <c r="D141" s="72" t="s">
        <v>184</v>
      </c>
      <c r="E141" s="112" t="s">
        <v>268</v>
      </c>
      <c r="F141" s="56" t="s">
        <v>285</v>
      </c>
      <c r="G141" s="56" t="s">
        <v>5</v>
      </c>
      <c r="H141" s="56" t="s">
        <v>216</v>
      </c>
      <c r="I141" s="54">
        <v>2027</v>
      </c>
      <c r="J141" s="54">
        <v>0.4</v>
      </c>
      <c r="K141" s="54" t="s">
        <v>272</v>
      </c>
      <c r="L141" s="54">
        <v>2.99</v>
      </c>
      <c r="M141" s="54">
        <v>1</v>
      </c>
      <c r="N141" s="54">
        <v>1</v>
      </c>
      <c r="O141" s="113">
        <f>20/1000</f>
        <v>0.02</v>
      </c>
      <c r="P141" s="54" t="s">
        <v>271</v>
      </c>
      <c r="Q141" s="113" t="s">
        <v>287</v>
      </c>
      <c r="R141" s="114">
        <v>963.68</v>
      </c>
      <c r="S141" s="54">
        <v>1.38</v>
      </c>
      <c r="T141" s="73">
        <f t="shared" ref="T141" si="41">L141*M141*N141*O141*R141*S141</f>
        <v>79.526728319999989</v>
      </c>
      <c r="U141" s="54" t="s">
        <v>5</v>
      </c>
    </row>
    <row r="142" spans="2:21" s="7" customFormat="1" ht="63" x14ac:dyDescent="0.25">
      <c r="B142" s="70" t="s">
        <v>182</v>
      </c>
      <c r="C142" s="85" t="s">
        <v>183</v>
      </c>
      <c r="D142" s="72" t="s">
        <v>184</v>
      </c>
      <c r="E142" s="112" t="s">
        <v>269</v>
      </c>
      <c r="F142" s="56" t="s">
        <v>285</v>
      </c>
      <c r="G142" s="56" t="s">
        <v>5</v>
      </c>
      <c r="H142" s="56" t="s">
        <v>216</v>
      </c>
      <c r="I142" s="54">
        <v>2027</v>
      </c>
      <c r="J142" s="54">
        <v>0.4</v>
      </c>
      <c r="K142" s="54" t="s">
        <v>272</v>
      </c>
      <c r="L142" s="54">
        <v>2.99</v>
      </c>
      <c r="M142" s="54">
        <v>1</v>
      </c>
      <c r="N142" s="54">
        <v>1</v>
      </c>
      <c r="O142" s="113">
        <v>0.02</v>
      </c>
      <c r="P142" s="54" t="s">
        <v>230</v>
      </c>
      <c r="Q142" s="113" t="s">
        <v>289</v>
      </c>
      <c r="R142" s="114">
        <v>949.02</v>
      </c>
      <c r="S142" s="54">
        <v>1.02</v>
      </c>
      <c r="T142" s="73">
        <f t="shared" ref="T142" si="42">L142*M142*N142*O142*R142*S142</f>
        <v>57.886423920000006</v>
      </c>
      <c r="U142" s="54" t="s">
        <v>5</v>
      </c>
    </row>
    <row r="143" spans="2:21" s="7" customFormat="1" ht="63" x14ac:dyDescent="0.25">
      <c r="B143" s="70" t="s">
        <v>182</v>
      </c>
      <c r="C143" s="85" t="s">
        <v>183</v>
      </c>
      <c r="D143" s="72" t="s">
        <v>184</v>
      </c>
      <c r="E143" s="112" t="s">
        <v>317</v>
      </c>
      <c r="F143" s="56" t="s">
        <v>285</v>
      </c>
      <c r="G143" s="56" t="s">
        <v>5</v>
      </c>
      <c r="H143" s="56" t="s">
        <v>216</v>
      </c>
      <c r="I143" s="54">
        <v>2027</v>
      </c>
      <c r="J143" s="54">
        <v>0.4</v>
      </c>
      <c r="K143" s="54" t="s">
        <v>286</v>
      </c>
      <c r="L143" s="54">
        <v>1</v>
      </c>
      <c r="M143" s="54">
        <v>1</v>
      </c>
      <c r="N143" s="54">
        <v>1</v>
      </c>
      <c r="O143" s="113">
        <v>0.02</v>
      </c>
      <c r="P143" s="54" t="s">
        <v>230</v>
      </c>
      <c r="Q143" s="113" t="s">
        <v>291</v>
      </c>
      <c r="R143" s="114">
        <v>664.4</v>
      </c>
      <c r="S143" s="54">
        <v>1.02</v>
      </c>
      <c r="T143" s="73">
        <f t="shared" ref="T143" si="43">L143*M143*N143*O143*R143*S143</f>
        <v>13.55376</v>
      </c>
      <c r="U143" s="54" t="s">
        <v>5</v>
      </c>
    </row>
    <row r="144" spans="2:21" s="7" customFormat="1" ht="63" x14ac:dyDescent="0.25">
      <c r="B144" s="70" t="s">
        <v>182</v>
      </c>
      <c r="C144" s="85" t="s">
        <v>183</v>
      </c>
      <c r="D144" s="72" t="s">
        <v>184</v>
      </c>
      <c r="E144" s="112" t="s">
        <v>292</v>
      </c>
      <c r="F144" s="57" t="s">
        <v>296</v>
      </c>
      <c r="G144" s="56" t="s">
        <v>5</v>
      </c>
      <c r="H144" s="56" t="s">
        <v>216</v>
      </c>
      <c r="I144" s="54">
        <v>2027</v>
      </c>
      <c r="J144" s="54">
        <v>6</v>
      </c>
      <c r="K144" s="54" t="s">
        <v>293</v>
      </c>
      <c r="L144" s="54">
        <v>1</v>
      </c>
      <c r="M144" s="54">
        <v>1</v>
      </c>
      <c r="N144" s="54">
        <v>1</v>
      </c>
      <c r="O144" s="54">
        <v>1</v>
      </c>
      <c r="P144" s="54" t="s">
        <v>280</v>
      </c>
      <c r="Q144" s="113" t="s">
        <v>294</v>
      </c>
      <c r="R144" s="114">
        <v>1338.63</v>
      </c>
      <c r="S144" s="54">
        <v>1.1000000000000001</v>
      </c>
      <c r="T144" s="73">
        <f t="shared" ref="T144" si="44">L144*M144*N144*O144*R144*S144</f>
        <v>1472.4930000000002</v>
      </c>
      <c r="U144" s="54" t="s">
        <v>5</v>
      </c>
    </row>
    <row r="145" spans="2:21" s="7" customFormat="1" ht="63" x14ac:dyDescent="0.25">
      <c r="B145" s="70" t="s">
        <v>182</v>
      </c>
      <c r="C145" s="85" t="s">
        <v>183</v>
      </c>
      <c r="D145" s="72" t="s">
        <v>184</v>
      </c>
      <c r="E145" s="112" t="s">
        <v>281</v>
      </c>
      <c r="F145" s="57" t="s">
        <v>283</v>
      </c>
      <c r="G145" s="56" t="s">
        <v>5</v>
      </c>
      <c r="H145" s="56" t="s">
        <v>216</v>
      </c>
      <c r="I145" s="54">
        <v>2027</v>
      </c>
      <c r="J145" s="54">
        <v>6</v>
      </c>
      <c r="K145" s="54" t="s">
        <v>222</v>
      </c>
      <c r="L145" s="54">
        <v>1</v>
      </c>
      <c r="M145" s="54">
        <v>1</v>
      </c>
      <c r="N145" s="54">
        <v>1</v>
      </c>
      <c r="O145" s="54">
        <v>1</v>
      </c>
      <c r="P145" s="54" t="s">
        <v>257</v>
      </c>
      <c r="Q145" s="113" t="s">
        <v>295</v>
      </c>
      <c r="R145" s="114">
        <v>425.5</v>
      </c>
      <c r="S145" s="54">
        <v>1</v>
      </c>
      <c r="T145" s="73">
        <f t="shared" ref="T145" si="45">L145*M145*N145*O145*R145*S145</f>
        <v>425.5</v>
      </c>
      <c r="U145" s="54" t="s">
        <v>5</v>
      </c>
    </row>
    <row r="146" spans="2:21" s="7" customFormat="1" ht="63" x14ac:dyDescent="0.25">
      <c r="B146" s="70" t="s">
        <v>182</v>
      </c>
      <c r="C146" s="85" t="s">
        <v>183</v>
      </c>
      <c r="D146" s="72" t="s">
        <v>184</v>
      </c>
      <c r="E146" s="116" t="s">
        <v>21</v>
      </c>
      <c r="F146" s="117" t="s">
        <v>5</v>
      </c>
      <c r="G146" s="117" t="s">
        <v>5</v>
      </c>
      <c r="H146" s="117" t="s">
        <v>5</v>
      </c>
      <c r="I146" s="117" t="s">
        <v>5</v>
      </c>
      <c r="J146" s="118" t="s">
        <v>5</v>
      </c>
      <c r="K146" s="118" t="s">
        <v>5</v>
      </c>
      <c r="L146" s="118" t="s">
        <v>5</v>
      </c>
      <c r="M146" s="118" t="s">
        <v>5</v>
      </c>
      <c r="N146" s="118" t="s">
        <v>5</v>
      </c>
      <c r="O146" s="118" t="s">
        <v>5</v>
      </c>
      <c r="P146" s="118" t="s">
        <v>5</v>
      </c>
      <c r="Q146" s="118" t="s">
        <v>5</v>
      </c>
      <c r="R146" s="118" t="s">
        <v>5</v>
      </c>
      <c r="S146" s="119" t="s">
        <v>5</v>
      </c>
      <c r="T146" s="122">
        <f>SUM(T138:T145)</f>
        <v>3275.6011122400005</v>
      </c>
      <c r="U146" s="54" t="s">
        <v>5</v>
      </c>
    </row>
    <row r="147" spans="2:21" s="7" customFormat="1" ht="63" x14ac:dyDescent="0.25">
      <c r="B147" s="70" t="s">
        <v>185</v>
      </c>
      <c r="C147" s="85" t="s">
        <v>186</v>
      </c>
      <c r="D147" s="72" t="s">
        <v>187</v>
      </c>
      <c r="E147" s="112" t="s">
        <v>268</v>
      </c>
      <c r="F147" s="57" t="s">
        <v>319</v>
      </c>
      <c r="G147" s="56" t="s">
        <v>5</v>
      </c>
      <c r="H147" s="56" t="s">
        <v>216</v>
      </c>
      <c r="I147" s="54">
        <v>2027</v>
      </c>
      <c r="J147" s="54">
        <v>6</v>
      </c>
      <c r="K147" s="54" t="s">
        <v>272</v>
      </c>
      <c r="L147" s="54">
        <v>2.99</v>
      </c>
      <c r="M147" s="54">
        <v>1</v>
      </c>
      <c r="N147" s="54">
        <v>1</v>
      </c>
      <c r="O147" s="113">
        <v>0.03</v>
      </c>
      <c r="P147" s="54" t="s">
        <v>271</v>
      </c>
      <c r="Q147" s="113" t="s">
        <v>274</v>
      </c>
      <c r="R147" s="114">
        <v>1929.53</v>
      </c>
      <c r="S147" s="54">
        <v>1.26</v>
      </c>
      <c r="T147" s="73">
        <f t="shared" ref="T147" si="46">L147*M147*N147*O147*R147*S147</f>
        <v>218.07933966000002</v>
      </c>
      <c r="U147" s="54" t="s">
        <v>5</v>
      </c>
    </row>
    <row r="148" spans="2:21" s="7" customFormat="1" ht="63" x14ac:dyDescent="0.25">
      <c r="B148" s="70" t="s">
        <v>185</v>
      </c>
      <c r="C148" s="85" t="s">
        <v>186</v>
      </c>
      <c r="D148" s="72" t="s">
        <v>187</v>
      </c>
      <c r="E148" s="112" t="s">
        <v>268</v>
      </c>
      <c r="F148" s="57" t="s">
        <v>319</v>
      </c>
      <c r="G148" s="56" t="s">
        <v>5</v>
      </c>
      <c r="H148" s="56" t="s">
        <v>216</v>
      </c>
      <c r="I148" s="54">
        <v>2027</v>
      </c>
      <c r="J148" s="54">
        <v>6</v>
      </c>
      <c r="K148" s="54" t="s">
        <v>272</v>
      </c>
      <c r="L148" s="54">
        <v>1</v>
      </c>
      <c r="M148" s="54">
        <v>1</v>
      </c>
      <c r="N148" s="54">
        <v>1</v>
      </c>
      <c r="O148" s="113">
        <f>1.13*2</f>
        <v>2.2599999999999998</v>
      </c>
      <c r="P148" s="54" t="s">
        <v>279</v>
      </c>
      <c r="Q148" s="113" t="s">
        <v>275</v>
      </c>
      <c r="R148" s="114">
        <v>37.99</v>
      </c>
      <c r="S148" s="54">
        <v>1.26</v>
      </c>
      <c r="T148" s="73">
        <f t="shared" ref="T148" si="47">L148*M148*N148*O148*R148*S148</f>
        <v>108.180324</v>
      </c>
      <c r="U148" s="54" t="s">
        <v>5</v>
      </c>
    </row>
    <row r="149" spans="2:21" s="7" customFormat="1" ht="63" x14ac:dyDescent="0.25">
      <c r="B149" s="70" t="s">
        <v>185</v>
      </c>
      <c r="C149" s="85" t="s">
        <v>186</v>
      </c>
      <c r="D149" s="72" t="s">
        <v>187</v>
      </c>
      <c r="E149" s="112" t="s">
        <v>269</v>
      </c>
      <c r="F149" s="57" t="s">
        <v>319</v>
      </c>
      <c r="G149" s="56" t="s">
        <v>5</v>
      </c>
      <c r="H149" s="56" t="s">
        <v>216</v>
      </c>
      <c r="I149" s="54">
        <v>2027</v>
      </c>
      <c r="J149" s="54">
        <v>6</v>
      </c>
      <c r="K149" s="54" t="s">
        <v>272</v>
      </c>
      <c r="L149" s="54">
        <v>2.99</v>
      </c>
      <c r="M149" s="54">
        <v>1</v>
      </c>
      <c r="N149" s="54">
        <v>1</v>
      </c>
      <c r="O149" s="113">
        <v>0.03</v>
      </c>
      <c r="P149" s="54" t="s">
        <v>230</v>
      </c>
      <c r="Q149" s="113" t="s">
        <v>276</v>
      </c>
      <c r="R149" s="114">
        <v>1262.83</v>
      </c>
      <c r="S149" s="54">
        <v>1.02</v>
      </c>
      <c r="T149" s="73">
        <f t="shared" ref="T149" si="48">L149*M149*N149*O149*R149*S149</f>
        <v>115.54136802000001</v>
      </c>
      <c r="U149" s="54" t="s">
        <v>5</v>
      </c>
    </row>
    <row r="150" spans="2:21" s="7" customFormat="1" ht="63" x14ac:dyDescent="0.25">
      <c r="B150" s="70" t="s">
        <v>185</v>
      </c>
      <c r="C150" s="85" t="s">
        <v>186</v>
      </c>
      <c r="D150" s="72" t="s">
        <v>187</v>
      </c>
      <c r="E150" s="112" t="s">
        <v>269</v>
      </c>
      <c r="F150" s="57" t="s">
        <v>319</v>
      </c>
      <c r="G150" s="56" t="s">
        <v>5</v>
      </c>
      <c r="H150" s="56" t="s">
        <v>216</v>
      </c>
      <c r="I150" s="54">
        <v>2027</v>
      </c>
      <c r="J150" s="54">
        <v>6</v>
      </c>
      <c r="K150" s="54" t="s">
        <v>272</v>
      </c>
      <c r="L150" s="54">
        <v>1</v>
      </c>
      <c r="M150" s="54">
        <v>1</v>
      </c>
      <c r="N150" s="54">
        <v>1</v>
      </c>
      <c r="O150" s="113">
        <v>2.2599999999999998</v>
      </c>
      <c r="P150" s="54" t="s">
        <v>279</v>
      </c>
      <c r="Q150" s="113" t="s">
        <v>277</v>
      </c>
      <c r="R150" s="114">
        <v>24.86</v>
      </c>
      <c r="S150" s="54">
        <v>1.02</v>
      </c>
      <c r="T150" s="73">
        <f t="shared" ref="T150" si="49">L150*M150*N150*O150*R150*S150</f>
        <v>57.30727199999999</v>
      </c>
      <c r="U150" s="54" t="s">
        <v>5</v>
      </c>
    </row>
    <row r="151" spans="2:21" s="7" customFormat="1" ht="63" x14ac:dyDescent="0.25">
      <c r="B151" s="70" t="s">
        <v>185</v>
      </c>
      <c r="C151" s="85" t="s">
        <v>186</v>
      </c>
      <c r="D151" s="72" t="s">
        <v>187</v>
      </c>
      <c r="E151" s="112" t="s">
        <v>317</v>
      </c>
      <c r="F151" s="57" t="s">
        <v>319</v>
      </c>
      <c r="G151" s="56" t="s">
        <v>5</v>
      </c>
      <c r="H151" s="56" t="s">
        <v>216</v>
      </c>
      <c r="I151" s="54">
        <v>2027</v>
      </c>
      <c r="J151" s="54">
        <v>6</v>
      </c>
      <c r="K151" s="54" t="s">
        <v>273</v>
      </c>
      <c r="L151" s="54">
        <v>1</v>
      </c>
      <c r="M151" s="54">
        <v>1</v>
      </c>
      <c r="N151" s="54">
        <v>1</v>
      </c>
      <c r="O151" s="113">
        <v>0.03</v>
      </c>
      <c r="P151" s="54" t="s">
        <v>230</v>
      </c>
      <c r="Q151" s="113" t="s">
        <v>278</v>
      </c>
      <c r="R151" s="114">
        <v>1562.5</v>
      </c>
      <c r="S151" s="54">
        <v>1.02</v>
      </c>
      <c r="T151" s="73">
        <f t="shared" ref="T151" si="50">L151*M151*N151*O151*R151*S151</f>
        <v>47.8125</v>
      </c>
      <c r="U151" s="54" t="s">
        <v>5</v>
      </c>
    </row>
    <row r="152" spans="2:21" s="7" customFormat="1" ht="63" x14ac:dyDescent="0.25">
      <c r="B152" s="70" t="s">
        <v>185</v>
      </c>
      <c r="C152" s="85" t="s">
        <v>186</v>
      </c>
      <c r="D152" s="72" t="s">
        <v>187</v>
      </c>
      <c r="E152" s="112" t="s">
        <v>268</v>
      </c>
      <c r="F152" s="56" t="s">
        <v>285</v>
      </c>
      <c r="G152" s="56" t="s">
        <v>5</v>
      </c>
      <c r="H152" s="56" t="s">
        <v>216</v>
      </c>
      <c r="I152" s="54">
        <v>2027</v>
      </c>
      <c r="J152" s="54">
        <v>0.4</v>
      </c>
      <c r="K152" s="54" t="s">
        <v>272</v>
      </c>
      <c r="L152" s="54">
        <v>2.99</v>
      </c>
      <c r="M152" s="54">
        <v>1</v>
      </c>
      <c r="N152" s="54">
        <v>1</v>
      </c>
      <c r="O152" s="113">
        <v>0.05</v>
      </c>
      <c r="P152" s="54" t="s">
        <v>271</v>
      </c>
      <c r="Q152" s="113" t="s">
        <v>287</v>
      </c>
      <c r="R152" s="114">
        <v>963.68</v>
      </c>
      <c r="S152" s="54">
        <v>1.38</v>
      </c>
      <c r="T152" s="73">
        <f t="shared" ref="T152" si="51">L152*M152*N152*O152*R152*S152</f>
        <v>198.81682080000002</v>
      </c>
      <c r="U152" s="54" t="s">
        <v>5</v>
      </c>
    </row>
    <row r="153" spans="2:21" s="7" customFormat="1" ht="63" x14ac:dyDescent="0.25">
      <c r="B153" s="70" t="s">
        <v>185</v>
      </c>
      <c r="C153" s="85" t="s">
        <v>186</v>
      </c>
      <c r="D153" s="72" t="s">
        <v>187</v>
      </c>
      <c r="E153" s="112" t="s">
        <v>268</v>
      </c>
      <c r="F153" s="56" t="s">
        <v>285</v>
      </c>
      <c r="G153" s="56" t="s">
        <v>5</v>
      </c>
      <c r="H153" s="56" t="s">
        <v>216</v>
      </c>
      <c r="I153" s="54">
        <v>2027</v>
      </c>
      <c r="J153" s="54">
        <v>0.4</v>
      </c>
      <c r="K153" s="54" t="s">
        <v>272</v>
      </c>
      <c r="L153" s="54">
        <v>1</v>
      </c>
      <c r="M153" s="54">
        <v>1</v>
      </c>
      <c r="N153" s="54">
        <v>1</v>
      </c>
      <c r="O153" s="113">
        <f>1.13*1+0.9*1</f>
        <v>2.0299999999999998</v>
      </c>
      <c r="P153" s="54" t="s">
        <v>279</v>
      </c>
      <c r="Q153" s="113" t="s">
        <v>288</v>
      </c>
      <c r="R153" s="114">
        <v>21.48</v>
      </c>
      <c r="S153" s="54">
        <v>1.38</v>
      </c>
      <c r="T153" s="73">
        <f t="shared" ref="T153" si="52">L153*M153*N153*O153*R153*S153</f>
        <v>60.174071999999995</v>
      </c>
      <c r="U153" s="54" t="s">
        <v>5</v>
      </c>
    </row>
    <row r="154" spans="2:21" s="7" customFormat="1" ht="63" x14ac:dyDescent="0.25">
      <c r="B154" s="70" t="s">
        <v>185</v>
      </c>
      <c r="C154" s="85" t="s">
        <v>186</v>
      </c>
      <c r="D154" s="72" t="s">
        <v>187</v>
      </c>
      <c r="E154" s="112" t="s">
        <v>269</v>
      </c>
      <c r="F154" s="56" t="s">
        <v>285</v>
      </c>
      <c r="G154" s="56" t="s">
        <v>5</v>
      </c>
      <c r="H154" s="56" t="s">
        <v>216</v>
      </c>
      <c r="I154" s="54">
        <v>2027</v>
      </c>
      <c r="J154" s="54">
        <v>0.4</v>
      </c>
      <c r="K154" s="54" t="s">
        <v>272</v>
      </c>
      <c r="L154" s="54">
        <v>2.99</v>
      </c>
      <c r="M154" s="54">
        <v>1</v>
      </c>
      <c r="N154" s="54">
        <v>1</v>
      </c>
      <c r="O154" s="113">
        <v>0.05</v>
      </c>
      <c r="P154" s="54" t="s">
        <v>230</v>
      </c>
      <c r="Q154" s="113" t="s">
        <v>289</v>
      </c>
      <c r="R154" s="114">
        <v>949.02</v>
      </c>
      <c r="S154" s="54">
        <v>1.02</v>
      </c>
      <c r="T154" s="73">
        <f t="shared" ref="T154" si="53">L154*M154*N154*O154*R154*S154</f>
        <v>144.71605980000004</v>
      </c>
      <c r="U154" s="54" t="s">
        <v>5</v>
      </c>
    </row>
    <row r="155" spans="2:21" s="7" customFormat="1" ht="63" x14ac:dyDescent="0.25">
      <c r="B155" s="70" t="s">
        <v>185</v>
      </c>
      <c r="C155" s="85" t="s">
        <v>186</v>
      </c>
      <c r="D155" s="72" t="s">
        <v>187</v>
      </c>
      <c r="E155" s="112" t="s">
        <v>269</v>
      </c>
      <c r="F155" s="56" t="s">
        <v>285</v>
      </c>
      <c r="G155" s="56" t="s">
        <v>5</v>
      </c>
      <c r="H155" s="56" t="s">
        <v>216</v>
      </c>
      <c r="I155" s="54">
        <v>2027</v>
      </c>
      <c r="J155" s="54">
        <v>0.4</v>
      </c>
      <c r="K155" s="54" t="s">
        <v>272</v>
      </c>
      <c r="L155" s="54">
        <v>1</v>
      </c>
      <c r="M155" s="54">
        <v>1</v>
      </c>
      <c r="N155" s="54">
        <v>1</v>
      </c>
      <c r="O155" s="113">
        <f>1.13*1+0.9*1</f>
        <v>2.0299999999999998</v>
      </c>
      <c r="P155" s="54" t="s">
        <v>279</v>
      </c>
      <c r="Q155" s="113" t="s">
        <v>290</v>
      </c>
      <c r="R155" s="114">
        <v>21.16</v>
      </c>
      <c r="S155" s="54">
        <v>1.02</v>
      </c>
      <c r="T155" s="73">
        <f t="shared" ref="T155" si="54">L155*M155*N155*O155*R155*S155</f>
        <v>43.813896</v>
      </c>
      <c r="U155" s="54" t="s">
        <v>5</v>
      </c>
    </row>
    <row r="156" spans="2:21" s="7" customFormat="1" ht="63" x14ac:dyDescent="0.25">
      <c r="B156" s="70" t="s">
        <v>185</v>
      </c>
      <c r="C156" s="85" t="s">
        <v>186</v>
      </c>
      <c r="D156" s="72" t="s">
        <v>187</v>
      </c>
      <c r="E156" s="112" t="s">
        <v>317</v>
      </c>
      <c r="F156" s="56" t="s">
        <v>285</v>
      </c>
      <c r="G156" s="56" t="s">
        <v>5</v>
      </c>
      <c r="H156" s="56" t="s">
        <v>216</v>
      </c>
      <c r="I156" s="54">
        <v>2027</v>
      </c>
      <c r="J156" s="54">
        <v>0.4</v>
      </c>
      <c r="K156" s="54" t="s">
        <v>286</v>
      </c>
      <c r="L156" s="54">
        <v>1</v>
      </c>
      <c r="M156" s="54">
        <v>1</v>
      </c>
      <c r="N156" s="54">
        <v>1</v>
      </c>
      <c r="O156" s="113">
        <v>0.05</v>
      </c>
      <c r="P156" s="54" t="s">
        <v>230</v>
      </c>
      <c r="Q156" s="113" t="s">
        <v>291</v>
      </c>
      <c r="R156" s="114">
        <v>664.4</v>
      </c>
      <c r="S156" s="54">
        <v>1.02</v>
      </c>
      <c r="T156" s="73">
        <f t="shared" ref="T156" si="55">L156*M156*N156*O156*R156*S156</f>
        <v>33.884399999999999</v>
      </c>
      <c r="U156" s="54" t="s">
        <v>5</v>
      </c>
    </row>
    <row r="157" spans="2:21" s="7" customFormat="1" ht="63" x14ac:dyDescent="0.25">
      <c r="B157" s="70" t="s">
        <v>185</v>
      </c>
      <c r="C157" s="85" t="s">
        <v>186</v>
      </c>
      <c r="D157" s="72" t="s">
        <v>187</v>
      </c>
      <c r="E157" s="112" t="s">
        <v>292</v>
      </c>
      <c r="F157" s="57" t="s">
        <v>296</v>
      </c>
      <c r="G157" s="56" t="s">
        <v>5</v>
      </c>
      <c r="H157" s="56" t="s">
        <v>216</v>
      </c>
      <c r="I157" s="54">
        <v>2027</v>
      </c>
      <c r="J157" s="54">
        <v>6</v>
      </c>
      <c r="K157" s="54" t="s">
        <v>293</v>
      </c>
      <c r="L157" s="54">
        <v>1</v>
      </c>
      <c r="M157" s="54">
        <v>1</v>
      </c>
      <c r="N157" s="54">
        <v>1</v>
      </c>
      <c r="O157" s="54">
        <v>1</v>
      </c>
      <c r="P157" s="54" t="s">
        <v>280</v>
      </c>
      <c r="Q157" s="113" t="s">
        <v>294</v>
      </c>
      <c r="R157" s="114">
        <v>1338.63</v>
      </c>
      <c r="S157" s="54">
        <v>1.1000000000000001</v>
      </c>
      <c r="T157" s="73">
        <f t="shared" ref="T157" si="56">L157*M157*N157*O157*R157*S157</f>
        <v>1472.4930000000002</v>
      </c>
      <c r="U157" s="54" t="s">
        <v>5</v>
      </c>
    </row>
    <row r="158" spans="2:21" s="7" customFormat="1" ht="63" x14ac:dyDescent="0.25">
      <c r="B158" s="70" t="s">
        <v>185</v>
      </c>
      <c r="C158" s="85" t="s">
        <v>186</v>
      </c>
      <c r="D158" s="72" t="s">
        <v>187</v>
      </c>
      <c r="E158" s="112" t="s">
        <v>281</v>
      </c>
      <c r="F158" s="57" t="s">
        <v>283</v>
      </c>
      <c r="G158" s="56" t="s">
        <v>5</v>
      </c>
      <c r="H158" s="56" t="s">
        <v>216</v>
      </c>
      <c r="I158" s="54">
        <v>2027</v>
      </c>
      <c r="J158" s="54" t="s">
        <v>5</v>
      </c>
      <c r="K158" s="54" t="s">
        <v>222</v>
      </c>
      <c r="L158" s="54">
        <v>1</v>
      </c>
      <c r="M158" s="54">
        <v>1</v>
      </c>
      <c r="N158" s="54">
        <v>1</v>
      </c>
      <c r="O158" s="54">
        <v>1</v>
      </c>
      <c r="P158" s="54" t="s">
        <v>257</v>
      </c>
      <c r="Q158" s="113" t="s">
        <v>295</v>
      </c>
      <c r="R158" s="114">
        <v>425.5</v>
      </c>
      <c r="S158" s="54">
        <v>1</v>
      </c>
      <c r="T158" s="73">
        <f t="shared" ref="T158" si="57">L158*M158*N158*O158*R158*S158</f>
        <v>425.5</v>
      </c>
      <c r="U158" s="54" t="s">
        <v>5</v>
      </c>
    </row>
    <row r="159" spans="2:21" s="7" customFormat="1" ht="63" x14ac:dyDescent="0.25">
      <c r="B159" s="70" t="s">
        <v>185</v>
      </c>
      <c r="C159" s="85" t="s">
        <v>186</v>
      </c>
      <c r="D159" s="72" t="s">
        <v>187</v>
      </c>
      <c r="E159" s="116" t="s">
        <v>21</v>
      </c>
      <c r="F159" s="117" t="s">
        <v>5</v>
      </c>
      <c r="G159" s="117" t="s">
        <v>5</v>
      </c>
      <c r="H159" s="117" t="s">
        <v>5</v>
      </c>
      <c r="I159" s="117" t="s">
        <v>5</v>
      </c>
      <c r="J159" s="118" t="s">
        <v>5</v>
      </c>
      <c r="K159" s="118" t="s">
        <v>5</v>
      </c>
      <c r="L159" s="118" t="s">
        <v>5</v>
      </c>
      <c r="M159" s="118" t="s">
        <v>5</v>
      </c>
      <c r="N159" s="118" t="s">
        <v>5</v>
      </c>
      <c r="O159" s="118" t="s">
        <v>5</v>
      </c>
      <c r="P159" s="118" t="s">
        <v>5</v>
      </c>
      <c r="Q159" s="118" t="s">
        <v>5</v>
      </c>
      <c r="R159" s="118" t="s">
        <v>5</v>
      </c>
      <c r="S159" s="119" t="s">
        <v>5</v>
      </c>
      <c r="T159" s="122">
        <f>SUM(T147:T158)</f>
        <v>2926.3190522800005</v>
      </c>
      <c r="U159" s="54" t="s">
        <v>5</v>
      </c>
    </row>
    <row r="160" spans="2:21" s="7" customFormat="1" ht="63" x14ac:dyDescent="0.25">
      <c r="B160" s="70" t="s">
        <v>188</v>
      </c>
      <c r="C160" s="85" t="s">
        <v>189</v>
      </c>
      <c r="D160" s="72" t="s">
        <v>190</v>
      </c>
      <c r="E160" s="112" t="s">
        <v>212</v>
      </c>
      <c r="F160" s="56" t="s">
        <v>320</v>
      </c>
      <c r="G160" s="56" t="s">
        <v>5</v>
      </c>
      <c r="H160" s="56" t="s">
        <v>216</v>
      </c>
      <c r="I160" s="54">
        <v>2028</v>
      </c>
      <c r="J160" s="54">
        <v>6</v>
      </c>
      <c r="K160" s="54" t="s">
        <v>299</v>
      </c>
      <c r="L160" s="54">
        <v>1</v>
      </c>
      <c r="M160" s="54">
        <v>1</v>
      </c>
      <c r="N160" s="54">
        <v>1</v>
      </c>
      <c r="O160" s="113">
        <v>0.192</v>
      </c>
      <c r="P160" s="54" t="s">
        <v>229</v>
      </c>
      <c r="Q160" s="113" t="s">
        <v>300</v>
      </c>
      <c r="R160" s="114">
        <v>3728.22</v>
      </c>
      <c r="S160" s="54">
        <v>1.1000000000000001</v>
      </c>
      <c r="T160" s="73">
        <f t="shared" ref="T160" si="58">L160*M160*N160*O160*R160*S160</f>
        <v>787.40006400000004</v>
      </c>
      <c r="U160" s="54" t="s">
        <v>5</v>
      </c>
    </row>
    <row r="161" spans="2:21" s="7" customFormat="1" ht="63" x14ac:dyDescent="0.25">
      <c r="B161" s="70" t="s">
        <v>188</v>
      </c>
      <c r="C161" s="85" t="s">
        <v>189</v>
      </c>
      <c r="D161" s="72" t="s">
        <v>190</v>
      </c>
      <c r="E161" s="112" t="s">
        <v>213</v>
      </c>
      <c r="F161" s="56" t="s">
        <v>320</v>
      </c>
      <c r="G161" s="56" t="s">
        <v>5</v>
      </c>
      <c r="H161" s="56" t="s">
        <v>216</v>
      </c>
      <c r="I161" s="54">
        <v>2028</v>
      </c>
      <c r="J161" s="54">
        <v>6</v>
      </c>
      <c r="K161" s="54" t="s">
        <v>220</v>
      </c>
      <c r="L161" s="54">
        <v>1</v>
      </c>
      <c r="M161" s="54">
        <v>1</v>
      </c>
      <c r="N161" s="54">
        <v>1</v>
      </c>
      <c r="O161" s="113">
        <v>0.192</v>
      </c>
      <c r="P161" s="54" t="s">
        <v>229</v>
      </c>
      <c r="Q161" s="113" t="s">
        <v>301</v>
      </c>
      <c r="R161" s="114">
        <v>2836.51</v>
      </c>
      <c r="S161" s="54">
        <v>1</v>
      </c>
      <c r="T161" s="73">
        <f t="shared" ref="T161" si="59">L161*M161*N161*O161*R161*S161</f>
        <v>544.6099200000001</v>
      </c>
      <c r="U161" s="54" t="s">
        <v>5</v>
      </c>
    </row>
    <row r="162" spans="2:21" s="7" customFormat="1" ht="63" x14ac:dyDescent="0.25">
      <c r="B162" s="70" t="s">
        <v>188</v>
      </c>
      <c r="C162" s="85" t="s">
        <v>189</v>
      </c>
      <c r="D162" s="72" t="s">
        <v>190</v>
      </c>
      <c r="E162" s="111" t="s">
        <v>282</v>
      </c>
      <c r="F162" s="66" t="s">
        <v>283</v>
      </c>
      <c r="G162" s="56" t="s">
        <v>5</v>
      </c>
      <c r="H162" s="56" t="s">
        <v>216</v>
      </c>
      <c r="I162" s="54">
        <v>2028</v>
      </c>
      <c r="J162" s="54" t="s">
        <v>5</v>
      </c>
      <c r="K162" s="54" t="s">
        <v>222</v>
      </c>
      <c r="L162" s="54">
        <f>0.5+0.15</f>
        <v>0.65</v>
      </c>
      <c r="M162" s="54">
        <v>1</v>
      </c>
      <c r="N162" s="54">
        <v>1</v>
      </c>
      <c r="O162" s="54">
        <v>1</v>
      </c>
      <c r="P162" s="54" t="s">
        <v>229</v>
      </c>
      <c r="Q162" s="113" t="s">
        <v>233</v>
      </c>
      <c r="R162" s="114">
        <v>866.6</v>
      </c>
      <c r="S162" s="54">
        <v>1</v>
      </c>
      <c r="T162" s="73">
        <f t="shared" ref="T162" si="60">L162*M162*N162*O162*R162*S162</f>
        <v>563.29000000000008</v>
      </c>
      <c r="U162" s="54" t="s">
        <v>5</v>
      </c>
    </row>
    <row r="163" spans="2:21" s="7" customFormat="1" ht="63" x14ac:dyDescent="0.25">
      <c r="B163" s="70" t="s">
        <v>188</v>
      </c>
      <c r="C163" s="85" t="s">
        <v>189</v>
      </c>
      <c r="D163" s="72" t="s">
        <v>190</v>
      </c>
      <c r="E163" s="111" t="s">
        <v>311</v>
      </c>
      <c r="F163" s="56" t="s">
        <v>320</v>
      </c>
      <c r="G163" s="56" t="s">
        <v>5</v>
      </c>
      <c r="H163" s="56" t="s">
        <v>216</v>
      </c>
      <c r="I163" s="54">
        <v>2028</v>
      </c>
      <c r="J163" s="54">
        <v>6</v>
      </c>
      <c r="K163" s="54" t="s">
        <v>304</v>
      </c>
      <c r="L163" s="54">
        <v>1</v>
      </c>
      <c r="M163" s="54">
        <v>1</v>
      </c>
      <c r="N163" s="54">
        <v>1</v>
      </c>
      <c r="O163" s="113">
        <v>0.2</v>
      </c>
      <c r="P163" s="54" t="s">
        <v>230</v>
      </c>
      <c r="Q163" s="113" t="s">
        <v>305</v>
      </c>
      <c r="R163" s="114">
        <v>34384.120000000003</v>
      </c>
      <c r="S163" s="54">
        <v>1.1000000000000001</v>
      </c>
      <c r="T163" s="73">
        <f t="shared" ref="T163" si="61">L163*M163*N163*O163*R163*S163</f>
        <v>7564.5064000000011</v>
      </c>
      <c r="U163" s="54" t="s">
        <v>5</v>
      </c>
    </row>
    <row r="164" spans="2:21" s="7" customFormat="1" ht="63" x14ac:dyDescent="0.25">
      <c r="B164" s="70" t="s">
        <v>188</v>
      </c>
      <c r="C164" s="85" t="s">
        <v>189</v>
      </c>
      <c r="D164" s="72" t="s">
        <v>190</v>
      </c>
      <c r="E164" s="116" t="s">
        <v>21</v>
      </c>
      <c r="F164" s="117" t="s">
        <v>5</v>
      </c>
      <c r="G164" s="117" t="s">
        <v>5</v>
      </c>
      <c r="H164" s="117" t="s">
        <v>5</v>
      </c>
      <c r="I164" s="117" t="s">
        <v>5</v>
      </c>
      <c r="J164" s="118" t="s">
        <v>5</v>
      </c>
      <c r="K164" s="118" t="s">
        <v>5</v>
      </c>
      <c r="L164" s="118" t="s">
        <v>5</v>
      </c>
      <c r="M164" s="118" t="s">
        <v>5</v>
      </c>
      <c r="N164" s="118" t="s">
        <v>5</v>
      </c>
      <c r="O164" s="118" t="s">
        <v>5</v>
      </c>
      <c r="P164" s="118" t="s">
        <v>5</v>
      </c>
      <c r="Q164" s="118" t="s">
        <v>5</v>
      </c>
      <c r="R164" s="118" t="s">
        <v>5</v>
      </c>
      <c r="S164" s="119" t="s">
        <v>5</v>
      </c>
      <c r="T164" s="122">
        <f>SUM(T160:T163)</f>
        <v>9459.8063840000013</v>
      </c>
      <c r="U164" s="54" t="s">
        <v>5</v>
      </c>
    </row>
    <row r="165" spans="2:21" s="7" customFormat="1" ht="78.75" x14ac:dyDescent="0.25">
      <c r="B165" s="70" t="s">
        <v>191</v>
      </c>
      <c r="C165" s="85" t="s">
        <v>192</v>
      </c>
      <c r="D165" s="72" t="s">
        <v>193</v>
      </c>
      <c r="E165" s="112" t="s">
        <v>268</v>
      </c>
      <c r="F165" s="57" t="s">
        <v>314</v>
      </c>
      <c r="G165" s="56" t="s">
        <v>5</v>
      </c>
      <c r="H165" s="56" t="s">
        <v>216</v>
      </c>
      <c r="I165" s="54">
        <v>2028</v>
      </c>
      <c r="J165" s="54">
        <v>6</v>
      </c>
      <c r="K165" s="54" t="s">
        <v>272</v>
      </c>
      <c r="L165" s="54">
        <v>1</v>
      </c>
      <c r="M165" s="54">
        <v>1</v>
      </c>
      <c r="N165" s="54">
        <v>1</v>
      </c>
      <c r="O165" s="113">
        <f>2.511/3</f>
        <v>0.83700000000000008</v>
      </c>
      <c r="P165" s="54" t="s">
        <v>271</v>
      </c>
      <c r="Q165" s="113" t="s">
        <v>274</v>
      </c>
      <c r="R165" s="114">
        <v>1929.53</v>
      </c>
      <c r="S165" s="54">
        <v>1.26</v>
      </c>
      <c r="T165" s="73">
        <f t="shared" ref="T165" si="62">L165*M165*N165*O165*R165*S165</f>
        <v>2034.9209286000003</v>
      </c>
      <c r="U165" s="54" t="s">
        <v>5</v>
      </c>
    </row>
    <row r="166" spans="2:21" s="7" customFormat="1" ht="78.75" x14ac:dyDescent="0.25">
      <c r="B166" s="70" t="s">
        <v>191</v>
      </c>
      <c r="C166" s="85" t="s">
        <v>192</v>
      </c>
      <c r="D166" s="72" t="s">
        <v>193</v>
      </c>
      <c r="E166" s="112" t="s">
        <v>268</v>
      </c>
      <c r="F166" s="57" t="s">
        <v>314</v>
      </c>
      <c r="G166" s="56" t="s">
        <v>5</v>
      </c>
      <c r="H166" s="56" t="s">
        <v>216</v>
      </c>
      <c r="I166" s="54">
        <v>2028</v>
      </c>
      <c r="J166" s="54">
        <v>6</v>
      </c>
      <c r="K166" s="54" t="s">
        <v>272</v>
      </c>
      <c r="L166" s="54">
        <v>1</v>
      </c>
      <c r="M166" s="54">
        <v>1</v>
      </c>
      <c r="N166" s="54">
        <v>1</v>
      </c>
      <c r="O166" s="113">
        <v>33.9</v>
      </c>
      <c r="P166" s="54" t="s">
        <v>279</v>
      </c>
      <c r="Q166" s="113" t="s">
        <v>275</v>
      </c>
      <c r="R166" s="114">
        <v>37.99</v>
      </c>
      <c r="S166" s="54">
        <v>1.26</v>
      </c>
      <c r="T166" s="73">
        <f t="shared" ref="T166" si="63">L166*M166*N166*O166*R166*S166</f>
        <v>1622.7048600000001</v>
      </c>
      <c r="U166" s="54" t="s">
        <v>5</v>
      </c>
    </row>
    <row r="167" spans="2:21" s="7" customFormat="1" ht="78.75" x14ac:dyDescent="0.25">
      <c r="B167" s="70" t="s">
        <v>191</v>
      </c>
      <c r="C167" s="85" t="s">
        <v>192</v>
      </c>
      <c r="D167" s="72" t="s">
        <v>193</v>
      </c>
      <c r="E167" s="112" t="s">
        <v>269</v>
      </c>
      <c r="F167" s="57" t="s">
        <v>314</v>
      </c>
      <c r="G167" s="56" t="s">
        <v>5</v>
      </c>
      <c r="H167" s="56" t="s">
        <v>216</v>
      </c>
      <c r="I167" s="54">
        <v>2028</v>
      </c>
      <c r="J167" s="54">
        <v>6</v>
      </c>
      <c r="K167" s="54" t="s">
        <v>272</v>
      </c>
      <c r="L167" s="54">
        <v>1</v>
      </c>
      <c r="M167" s="54">
        <v>1</v>
      </c>
      <c r="N167" s="54">
        <v>1</v>
      </c>
      <c r="O167" s="113">
        <v>0.83699999999999997</v>
      </c>
      <c r="P167" s="54" t="s">
        <v>230</v>
      </c>
      <c r="Q167" s="113" t="s">
        <v>276</v>
      </c>
      <c r="R167" s="114">
        <v>1262.83</v>
      </c>
      <c r="S167" s="54">
        <v>1.02</v>
      </c>
      <c r="T167" s="73">
        <f t="shared" ref="T167" si="64">L167*M167*N167*O167*R167*S167</f>
        <v>1078.1284841999998</v>
      </c>
      <c r="U167" s="54" t="s">
        <v>5</v>
      </c>
    </row>
    <row r="168" spans="2:21" s="7" customFormat="1" ht="78.75" x14ac:dyDescent="0.25">
      <c r="B168" s="70" t="s">
        <v>191</v>
      </c>
      <c r="C168" s="85" t="s">
        <v>192</v>
      </c>
      <c r="D168" s="72" t="s">
        <v>193</v>
      </c>
      <c r="E168" s="112" t="s">
        <v>269</v>
      </c>
      <c r="F168" s="57" t="s">
        <v>314</v>
      </c>
      <c r="G168" s="56" t="s">
        <v>5</v>
      </c>
      <c r="H168" s="56" t="s">
        <v>216</v>
      </c>
      <c r="I168" s="54">
        <v>2028</v>
      </c>
      <c r="J168" s="54">
        <v>6</v>
      </c>
      <c r="K168" s="54" t="s">
        <v>272</v>
      </c>
      <c r="L168" s="54">
        <v>1</v>
      </c>
      <c r="M168" s="54">
        <v>1</v>
      </c>
      <c r="N168" s="54">
        <v>1</v>
      </c>
      <c r="O168" s="113">
        <v>33.9</v>
      </c>
      <c r="P168" s="54" t="s">
        <v>279</v>
      </c>
      <c r="Q168" s="113" t="s">
        <v>277</v>
      </c>
      <c r="R168" s="114">
        <v>24.86</v>
      </c>
      <c r="S168" s="54">
        <v>1.02</v>
      </c>
      <c r="T168" s="73">
        <f t="shared" ref="T168" si="65">L168*M168*N168*O168*R168*S168</f>
        <v>859.60907999999995</v>
      </c>
      <c r="U168" s="54" t="s">
        <v>5</v>
      </c>
    </row>
    <row r="169" spans="2:21" s="7" customFormat="1" ht="78.75" x14ac:dyDescent="0.25">
      <c r="B169" s="70" t="s">
        <v>191</v>
      </c>
      <c r="C169" s="85" t="s">
        <v>192</v>
      </c>
      <c r="D169" s="72" t="s">
        <v>193</v>
      </c>
      <c r="E169" s="112" t="s">
        <v>317</v>
      </c>
      <c r="F169" s="57" t="s">
        <v>314</v>
      </c>
      <c r="G169" s="56" t="s">
        <v>5</v>
      </c>
      <c r="H169" s="56" t="s">
        <v>216</v>
      </c>
      <c r="I169" s="54">
        <v>2028</v>
      </c>
      <c r="J169" s="54">
        <v>6</v>
      </c>
      <c r="K169" s="54" t="s">
        <v>273</v>
      </c>
      <c r="L169" s="54">
        <v>1</v>
      </c>
      <c r="M169" s="54">
        <v>1</v>
      </c>
      <c r="N169" s="54">
        <v>1</v>
      </c>
      <c r="O169" s="113">
        <v>0.83699999999999997</v>
      </c>
      <c r="P169" s="54" t="s">
        <v>230</v>
      </c>
      <c r="Q169" s="113" t="s">
        <v>278</v>
      </c>
      <c r="R169" s="114">
        <v>1562.5</v>
      </c>
      <c r="S169" s="54">
        <v>1.02</v>
      </c>
      <c r="T169" s="73">
        <f t="shared" ref="T169" si="66">L169*M169*N169*O169*R169*S169</f>
        <v>1333.96875</v>
      </c>
      <c r="U169" s="54" t="s">
        <v>5</v>
      </c>
    </row>
    <row r="170" spans="2:21" s="7" customFormat="1" ht="78.75" x14ac:dyDescent="0.25">
      <c r="B170" s="70" t="s">
        <v>191</v>
      </c>
      <c r="C170" s="85" t="s">
        <v>192</v>
      </c>
      <c r="D170" s="72" t="s">
        <v>193</v>
      </c>
      <c r="E170" s="116" t="s">
        <v>21</v>
      </c>
      <c r="F170" s="117" t="s">
        <v>5</v>
      </c>
      <c r="G170" s="117" t="s">
        <v>5</v>
      </c>
      <c r="H170" s="117" t="s">
        <v>5</v>
      </c>
      <c r="I170" s="117" t="s">
        <v>5</v>
      </c>
      <c r="J170" s="118" t="s">
        <v>5</v>
      </c>
      <c r="K170" s="118" t="s">
        <v>5</v>
      </c>
      <c r="L170" s="118" t="s">
        <v>5</v>
      </c>
      <c r="M170" s="118" t="s">
        <v>5</v>
      </c>
      <c r="N170" s="118" t="s">
        <v>5</v>
      </c>
      <c r="O170" s="118" t="s">
        <v>5</v>
      </c>
      <c r="P170" s="118" t="s">
        <v>5</v>
      </c>
      <c r="Q170" s="118" t="s">
        <v>5</v>
      </c>
      <c r="R170" s="118" t="s">
        <v>5</v>
      </c>
      <c r="S170" s="119" t="s">
        <v>5</v>
      </c>
      <c r="T170" s="122">
        <f>SUM(T165:T169)</f>
        <v>6929.3321028</v>
      </c>
      <c r="U170" s="54" t="s">
        <v>5</v>
      </c>
    </row>
    <row r="171" spans="2:21" s="7" customFormat="1" ht="63" x14ac:dyDescent="0.25">
      <c r="B171" s="70" t="s">
        <v>194</v>
      </c>
      <c r="C171" s="85" t="s">
        <v>195</v>
      </c>
      <c r="D171" s="72" t="s">
        <v>196</v>
      </c>
      <c r="E171" s="112" t="s">
        <v>212</v>
      </c>
      <c r="F171" s="56" t="s">
        <v>322</v>
      </c>
      <c r="G171" s="56" t="s">
        <v>5</v>
      </c>
      <c r="H171" s="56" t="s">
        <v>216</v>
      </c>
      <c r="I171" s="54">
        <v>2028</v>
      </c>
      <c r="J171" s="54">
        <v>6</v>
      </c>
      <c r="K171" s="54" t="s">
        <v>323</v>
      </c>
      <c r="L171" s="54">
        <v>1</v>
      </c>
      <c r="M171" s="54">
        <v>1</v>
      </c>
      <c r="N171" s="54">
        <v>1</v>
      </c>
      <c r="O171" s="113">
        <v>0.14000000000000001</v>
      </c>
      <c r="P171" s="54" t="s">
        <v>229</v>
      </c>
      <c r="Q171" s="113" t="s">
        <v>231</v>
      </c>
      <c r="R171" s="114">
        <v>4753.1400000000003</v>
      </c>
      <c r="S171" s="54">
        <v>1.1000000000000001</v>
      </c>
      <c r="T171" s="73">
        <f t="shared" ref="T171" si="67">L171*M171*N171*O171*R171*S171</f>
        <v>731.98356000000024</v>
      </c>
      <c r="U171" s="54" t="s">
        <v>5</v>
      </c>
    </row>
    <row r="172" spans="2:21" s="7" customFormat="1" ht="63" x14ac:dyDescent="0.25">
      <c r="B172" s="70" t="s">
        <v>194</v>
      </c>
      <c r="C172" s="85" t="s">
        <v>195</v>
      </c>
      <c r="D172" s="72" t="s">
        <v>196</v>
      </c>
      <c r="E172" s="112" t="s">
        <v>213</v>
      </c>
      <c r="F172" s="56" t="s">
        <v>322</v>
      </c>
      <c r="G172" s="56" t="s">
        <v>5</v>
      </c>
      <c r="H172" s="56" t="s">
        <v>216</v>
      </c>
      <c r="I172" s="54">
        <v>2028</v>
      </c>
      <c r="J172" s="54">
        <v>6</v>
      </c>
      <c r="K172" s="54" t="s">
        <v>220</v>
      </c>
      <c r="L172" s="54">
        <v>1</v>
      </c>
      <c r="M172" s="54">
        <v>1</v>
      </c>
      <c r="N172" s="54">
        <v>1</v>
      </c>
      <c r="O172" s="113">
        <v>0.14000000000000001</v>
      </c>
      <c r="P172" s="54" t="s">
        <v>229</v>
      </c>
      <c r="Q172" s="113" t="s">
        <v>301</v>
      </c>
      <c r="R172" s="114">
        <v>2836.51</v>
      </c>
      <c r="S172" s="54">
        <v>1</v>
      </c>
      <c r="T172" s="73">
        <f t="shared" ref="T172" si="68">L172*M172*N172*O172*R172*S172</f>
        <v>397.11140000000006</v>
      </c>
      <c r="U172" s="54" t="s">
        <v>5</v>
      </c>
    </row>
    <row r="173" spans="2:21" s="7" customFormat="1" ht="63" x14ac:dyDescent="0.25">
      <c r="B173" s="70" t="s">
        <v>194</v>
      </c>
      <c r="C173" s="85" t="s">
        <v>195</v>
      </c>
      <c r="D173" s="72" t="s">
        <v>196</v>
      </c>
      <c r="E173" s="111" t="s">
        <v>282</v>
      </c>
      <c r="F173" s="66" t="s">
        <v>283</v>
      </c>
      <c r="G173" s="56" t="s">
        <v>5</v>
      </c>
      <c r="H173" s="56" t="s">
        <v>216</v>
      </c>
      <c r="I173" s="54">
        <v>2028</v>
      </c>
      <c r="J173" s="54" t="s">
        <v>5</v>
      </c>
      <c r="K173" s="54" t="s">
        <v>222</v>
      </c>
      <c r="L173" s="54">
        <f>0.5+0.15</f>
        <v>0.65</v>
      </c>
      <c r="M173" s="54">
        <v>1</v>
      </c>
      <c r="N173" s="54">
        <v>1</v>
      </c>
      <c r="O173" s="54">
        <v>1</v>
      </c>
      <c r="P173" s="54" t="s">
        <v>229</v>
      </c>
      <c r="Q173" s="113" t="s">
        <v>233</v>
      </c>
      <c r="R173" s="114">
        <v>866.6</v>
      </c>
      <c r="S173" s="54">
        <v>1</v>
      </c>
      <c r="T173" s="73">
        <f t="shared" ref="T173" si="69">L173*M173*N173*O173*R173*S173</f>
        <v>563.29000000000008</v>
      </c>
      <c r="U173" s="54" t="s">
        <v>5</v>
      </c>
    </row>
    <row r="174" spans="2:21" s="7" customFormat="1" ht="63" x14ac:dyDescent="0.25">
      <c r="B174" s="70" t="s">
        <v>194</v>
      </c>
      <c r="C174" s="85" t="s">
        <v>195</v>
      </c>
      <c r="D174" s="72" t="s">
        <v>196</v>
      </c>
      <c r="E174" s="112" t="s">
        <v>268</v>
      </c>
      <c r="F174" s="56" t="s">
        <v>285</v>
      </c>
      <c r="G174" s="56" t="s">
        <v>5</v>
      </c>
      <c r="H174" s="56" t="s">
        <v>216</v>
      </c>
      <c r="I174" s="54">
        <v>2028</v>
      </c>
      <c r="J174" s="54">
        <v>0.4</v>
      </c>
      <c r="K174" s="54" t="s">
        <v>272</v>
      </c>
      <c r="L174" s="54">
        <v>1.5</v>
      </c>
      <c r="M174" s="54">
        <v>1</v>
      </c>
      <c r="N174" s="54">
        <v>1</v>
      </c>
      <c r="O174" s="113">
        <f>94/1000</f>
        <v>9.4E-2</v>
      </c>
      <c r="P174" s="54" t="s">
        <v>271</v>
      </c>
      <c r="Q174" s="113" t="s">
        <v>287</v>
      </c>
      <c r="R174" s="114">
        <v>963.68</v>
      </c>
      <c r="S174" s="54">
        <v>1.38</v>
      </c>
      <c r="T174" s="73">
        <f t="shared" ref="T174" si="70">L174*M174*N174*O174*R174*S174</f>
        <v>187.51285440000001</v>
      </c>
      <c r="U174" s="54" t="s">
        <v>5</v>
      </c>
    </row>
    <row r="175" spans="2:21" s="7" customFormat="1" ht="63" x14ac:dyDescent="0.25">
      <c r="B175" s="70" t="s">
        <v>194</v>
      </c>
      <c r="C175" s="85" t="s">
        <v>195</v>
      </c>
      <c r="D175" s="72" t="s">
        <v>196</v>
      </c>
      <c r="E175" s="112" t="s">
        <v>268</v>
      </c>
      <c r="F175" s="56" t="s">
        <v>285</v>
      </c>
      <c r="G175" s="56" t="s">
        <v>5</v>
      </c>
      <c r="H175" s="56" t="s">
        <v>216</v>
      </c>
      <c r="I175" s="54">
        <v>2028</v>
      </c>
      <c r="J175" s="54">
        <v>0.4</v>
      </c>
      <c r="K175" s="54" t="s">
        <v>272</v>
      </c>
      <c r="L175" s="54">
        <v>1</v>
      </c>
      <c r="M175" s="54">
        <v>1</v>
      </c>
      <c r="N175" s="54">
        <v>1</v>
      </c>
      <c r="O175" s="113">
        <f>1.13*4+0.9*3</f>
        <v>7.22</v>
      </c>
      <c r="P175" s="54" t="s">
        <v>279</v>
      </c>
      <c r="Q175" s="128" t="s">
        <v>288</v>
      </c>
      <c r="R175" s="114">
        <v>21.48</v>
      </c>
      <c r="S175" s="54">
        <v>1.38</v>
      </c>
      <c r="T175" s="73">
        <f t="shared" ref="T175" si="71">L175*M175*N175*O175*R175*S175</f>
        <v>214.01812799999999</v>
      </c>
      <c r="U175" s="54" t="s">
        <v>5</v>
      </c>
    </row>
    <row r="176" spans="2:21" s="7" customFormat="1" ht="63" x14ac:dyDescent="0.25">
      <c r="B176" s="70" t="s">
        <v>194</v>
      </c>
      <c r="C176" s="85" t="s">
        <v>195</v>
      </c>
      <c r="D176" s="72" t="s">
        <v>196</v>
      </c>
      <c r="E176" s="112" t="s">
        <v>269</v>
      </c>
      <c r="F176" s="56" t="s">
        <v>285</v>
      </c>
      <c r="G176" s="56" t="s">
        <v>5</v>
      </c>
      <c r="H176" s="56" t="s">
        <v>216</v>
      </c>
      <c r="I176" s="54">
        <v>2028</v>
      </c>
      <c r="J176" s="54">
        <v>0.4</v>
      </c>
      <c r="K176" s="54" t="s">
        <v>272</v>
      </c>
      <c r="L176" s="54">
        <v>1.5</v>
      </c>
      <c r="M176" s="54">
        <v>1</v>
      </c>
      <c r="N176" s="54">
        <v>1</v>
      </c>
      <c r="O176" s="113">
        <f>94/1000</f>
        <v>9.4E-2</v>
      </c>
      <c r="P176" s="54" t="s">
        <v>230</v>
      </c>
      <c r="Q176" s="113" t="s">
        <v>289</v>
      </c>
      <c r="R176" s="114">
        <v>949.02</v>
      </c>
      <c r="S176" s="54">
        <v>1.02</v>
      </c>
      <c r="T176" s="73">
        <f t="shared" ref="T176" si="72">L176*M176*N176*O176*R176*S176</f>
        <v>136.4880564</v>
      </c>
      <c r="U176" s="54" t="s">
        <v>5</v>
      </c>
    </row>
    <row r="177" spans="2:21" s="7" customFormat="1" ht="63" x14ac:dyDescent="0.25">
      <c r="B177" s="70" t="s">
        <v>194</v>
      </c>
      <c r="C177" s="85" t="s">
        <v>195</v>
      </c>
      <c r="D177" s="72" t="s">
        <v>196</v>
      </c>
      <c r="E177" s="112" t="s">
        <v>269</v>
      </c>
      <c r="F177" s="56" t="s">
        <v>285</v>
      </c>
      <c r="G177" s="56" t="s">
        <v>5</v>
      </c>
      <c r="H177" s="56" t="s">
        <v>216</v>
      </c>
      <c r="I177" s="54">
        <v>2028</v>
      </c>
      <c r="J177" s="54">
        <v>0.4</v>
      </c>
      <c r="K177" s="54" t="s">
        <v>272</v>
      </c>
      <c r="L177" s="54">
        <v>1</v>
      </c>
      <c r="M177" s="54">
        <v>1</v>
      </c>
      <c r="N177" s="54">
        <v>1</v>
      </c>
      <c r="O177" s="113">
        <f>1.13*4+0.9*3</f>
        <v>7.22</v>
      </c>
      <c r="P177" s="54" t="s">
        <v>279</v>
      </c>
      <c r="Q177" s="128" t="s">
        <v>290</v>
      </c>
      <c r="R177" s="114">
        <v>21.16</v>
      </c>
      <c r="S177" s="54">
        <v>1.02</v>
      </c>
      <c r="T177" s="73">
        <f t="shared" ref="T177" si="73">L177*M177*N177*O177*R177*S177</f>
        <v>155.830704</v>
      </c>
      <c r="U177" s="54" t="s">
        <v>5</v>
      </c>
    </row>
    <row r="178" spans="2:21" s="7" customFormat="1" ht="63" x14ac:dyDescent="0.25">
      <c r="B178" s="70" t="s">
        <v>194</v>
      </c>
      <c r="C178" s="85" t="s">
        <v>195</v>
      </c>
      <c r="D178" s="72" t="s">
        <v>196</v>
      </c>
      <c r="E178" s="112" t="s">
        <v>317</v>
      </c>
      <c r="F178" s="56" t="s">
        <v>285</v>
      </c>
      <c r="G178" s="56" t="s">
        <v>5</v>
      </c>
      <c r="H178" s="56" t="s">
        <v>216</v>
      </c>
      <c r="I178" s="54">
        <v>2028</v>
      </c>
      <c r="J178" s="54">
        <v>0.4</v>
      </c>
      <c r="K178" s="54" t="s">
        <v>286</v>
      </c>
      <c r="L178" s="54">
        <v>1</v>
      </c>
      <c r="M178" s="54">
        <v>1</v>
      </c>
      <c r="N178" s="54">
        <v>1</v>
      </c>
      <c r="O178" s="113">
        <f>94/1000</f>
        <v>9.4E-2</v>
      </c>
      <c r="P178" s="54" t="s">
        <v>230</v>
      </c>
      <c r="Q178" s="113" t="s">
        <v>291</v>
      </c>
      <c r="R178" s="114">
        <v>664.4</v>
      </c>
      <c r="S178" s="54">
        <v>1.02</v>
      </c>
      <c r="T178" s="73">
        <f t="shared" ref="T178" si="74">L178*M178*N178*O178*R178*S178</f>
        <v>63.702672</v>
      </c>
      <c r="U178" s="54" t="s">
        <v>5</v>
      </c>
    </row>
    <row r="179" spans="2:21" s="7" customFormat="1" ht="63" x14ac:dyDescent="0.25">
      <c r="B179" s="70" t="s">
        <v>194</v>
      </c>
      <c r="C179" s="85" t="s">
        <v>195</v>
      </c>
      <c r="D179" s="72" t="s">
        <v>196</v>
      </c>
      <c r="E179" s="112" t="s">
        <v>292</v>
      </c>
      <c r="F179" s="57" t="s">
        <v>296</v>
      </c>
      <c r="G179" s="56" t="s">
        <v>5</v>
      </c>
      <c r="H179" s="56" t="s">
        <v>216</v>
      </c>
      <c r="I179" s="54">
        <v>2028</v>
      </c>
      <c r="J179" s="54">
        <v>6</v>
      </c>
      <c r="K179" s="54" t="s">
        <v>293</v>
      </c>
      <c r="L179" s="54">
        <v>1</v>
      </c>
      <c r="M179" s="54">
        <v>1</v>
      </c>
      <c r="N179" s="54">
        <v>1</v>
      </c>
      <c r="O179" s="54">
        <v>1</v>
      </c>
      <c r="P179" s="54" t="s">
        <v>280</v>
      </c>
      <c r="Q179" s="113" t="s">
        <v>294</v>
      </c>
      <c r="R179" s="114">
        <v>1338.63</v>
      </c>
      <c r="S179" s="54">
        <v>1.1000000000000001</v>
      </c>
      <c r="T179" s="73">
        <f t="shared" ref="T179" si="75">L179*M179*N179*O179*R179*S179</f>
        <v>1472.4930000000002</v>
      </c>
      <c r="U179" s="54" t="s">
        <v>5</v>
      </c>
    </row>
    <row r="180" spans="2:21" s="7" customFormat="1" ht="63" x14ac:dyDescent="0.25">
      <c r="B180" s="70" t="s">
        <v>194</v>
      </c>
      <c r="C180" s="85" t="s">
        <v>195</v>
      </c>
      <c r="D180" s="72" t="s">
        <v>196</v>
      </c>
      <c r="E180" s="112" t="s">
        <v>281</v>
      </c>
      <c r="F180" s="57" t="s">
        <v>283</v>
      </c>
      <c r="G180" s="56" t="s">
        <v>5</v>
      </c>
      <c r="H180" s="56" t="s">
        <v>216</v>
      </c>
      <c r="I180" s="54">
        <v>2028</v>
      </c>
      <c r="J180" s="54" t="s">
        <v>5</v>
      </c>
      <c r="K180" s="54" t="s">
        <v>222</v>
      </c>
      <c r="L180" s="54">
        <v>1</v>
      </c>
      <c r="M180" s="54">
        <v>1</v>
      </c>
      <c r="N180" s="54">
        <v>1</v>
      </c>
      <c r="O180" s="54">
        <v>1</v>
      </c>
      <c r="P180" s="54" t="s">
        <v>257</v>
      </c>
      <c r="Q180" s="113" t="s">
        <v>295</v>
      </c>
      <c r="R180" s="114">
        <v>425.5</v>
      </c>
      <c r="S180" s="54">
        <v>1</v>
      </c>
      <c r="T180" s="73">
        <f t="shared" ref="T180" si="76">L180*M180*N180*O180*R180*S180</f>
        <v>425.5</v>
      </c>
      <c r="U180" s="54" t="s">
        <v>5</v>
      </c>
    </row>
    <row r="181" spans="2:21" s="7" customFormat="1" ht="63" x14ac:dyDescent="0.25">
      <c r="B181" s="70" t="s">
        <v>194</v>
      </c>
      <c r="C181" s="85" t="s">
        <v>195</v>
      </c>
      <c r="D181" s="72" t="s">
        <v>196</v>
      </c>
      <c r="E181" s="116" t="s">
        <v>21</v>
      </c>
      <c r="F181" s="117" t="s">
        <v>5</v>
      </c>
      <c r="G181" s="117" t="s">
        <v>5</v>
      </c>
      <c r="H181" s="117" t="s">
        <v>5</v>
      </c>
      <c r="I181" s="117" t="s">
        <v>5</v>
      </c>
      <c r="J181" s="118" t="s">
        <v>5</v>
      </c>
      <c r="K181" s="118" t="s">
        <v>5</v>
      </c>
      <c r="L181" s="118" t="s">
        <v>5</v>
      </c>
      <c r="M181" s="118" t="s">
        <v>5</v>
      </c>
      <c r="N181" s="118" t="s">
        <v>5</v>
      </c>
      <c r="O181" s="118" t="s">
        <v>5</v>
      </c>
      <c r="P181" s="118" t="s">
        <v>5</v>
      </c>
      <c r="Q181" s="118" t="s">
        <v>5</v>
      </c>
      <c r="R181" s="118" t="s">
        <v>5</v>
      </c>
      <c r="S181" s="119" t="s">
        <v>5</v>
      </c>
      <c r="T181" s="122">
        <f>SUM(T171:T180)</f>
        <v>4347.9303748000002</v>
      </c>
      <c r="U181" s="54" t="s">
        <v>5</v>
      </c>
    </row>
    <row r="182" spans="2:21" s="7" customFormat="1" ht="63" x14ac:dyDescent="0.25">
      <c r="B182" s="70" t="s">
        <v>197</v>
      </c>
      <c r="C182" s="85" t="s">
        <v>198</v>
      </c>
      <c r="D182" s="72" t="s">
        <v>199</v>
      </c>
      <c r="E182" s="112" t="s">
        <v>212</v>
      </c>
      <c r="F182" s="56" t="s">
        <v>324</v>
      </c>
      <c r="G182" s="56" t="s">
        <v>5</v>
      </c>
      <c r="H182" s="56" t="s">
        <v>216</v>
      </c>
      <c r="I182" s="54">
        <v>2028</v>
      </c>
      <c r="J182" s="54"/>
      <c r="K182" s="54" t="s">
        <v>316</v>
      </c>
      <c r="L182" s="54">
        <v>1</v>
      </c>
      <c r="M182" s="54">
        <v>1</v>
      </c>
      <c r="N182" s="54">
        <v>1</v>
      </c>
      <c r="O182" s="113">
        <v>0.12</v>
      </c>
      <c r="P182" s="54" t="s">
        <v>229</v>
      </c>
      <c r="Q182" s="113" t="s">
        <v>318</v>
      </c>
      <c r="R182" s="114">
        <v>3451.82</v>
      </c>
      <c r="S182" s="54">
        <v>1.1000000000000001</v>
      </c>
      <c r="T182" s="73">
        <f t="shared" ref="T182" si="77">L182*M182*N182*O182*R182*S182</f>
        <v>455.64024000000006</v>
      </c>
      <c r="U182" s="54" t="s">
        <v>5</v>
      </c>
    </row>
    <row r="183" spans="2:21" s="7" customFormat="1" ht="63" x14ac:dyDescent="0.25">
      <c r="B183" s="70" t="s">
        <v>197</v>
      </c>
      <c r="C183" s="85" t="s">
        <v>198</v>
      </c>
      <c r="D183" s="72" t="s">
        <v>199</v>
      </c>
      <c r="E183" s="112" t="s">
        <v>213</v>
      </c>
      <c r="F183" s="56" t="s">
        <v>324</v>
      </c>
      <c r="G183" s="56" t="s">
        <v>5</v>
      </c>
      <c r="H183" s="56" t="s">
        <v>216</v>
      </c>
      <c r="I183" s="54">
        <v>2028</v>
      </c>
      <c r="J183" s="54"/>
      <c r="K183" s="54" t="s">
        <v>220</v>
      </c>
      <c r="L183" s="54">
        <v>1</v>
      </c>
      <c r="M183" s="54">
        <v>1</v>
      </c>
      <c r="N183" s="54">
        <v>1</v>
      </c>
      <c r="O183" s="113">
        <v>0.12</v>
      </c>
      <c r="P183" s="54" t="s">
        <v>229</v>
      </c>
      <c r="Q183" s="113" t="s">
        <v>301</v>
      </c>
      <c r="R183" s="114">
        <v>2836.51</v>
      </c>
      <c r="S183" s="54">
        <v>1</v>
      </c>
      <c r="T183" s="73">
        <f t="shared" ref="T183" si="78">L183*M183*N183*O183*R183*S183</f>
        <v>340.38120000000004</v>
      </c>
      <c r="U183" s="54" t="s">
        <v>5</v>
      </c>
    </row>
    <row r="184" spans="2:21" s="7" customFormat="1" ht="63" x14ac:dyDescent="0.25">
      <c r="B184" s="70" t="s">
        <v>197</v>
      </c>
      <c r="C184" s="85" t="s">
        <v>198</v>
      </c>
      <c r="D184" s="72" t="s">
        <v>199</v>
      </c>
      <c r="E184" s="111" t="s">
        <v>282</v>
      </c>
      <c r="F184" s="66" t="s">
        <v>283</v>
      </c>
      <c r="G184" s="56" t="s">
        <v>5</v>
      </c>
      <c r="H184" s="56" t="s">
        <v>216</v>
      </c>
      <c r="I184" s="54">
        <v>2028</v>
      </c>
      <c r="J184" s="54"/>
      <c r="K184" s="54" t="s">
        <v>222</v>
      </c>
      <c r="L184" s="54">
        <f>0.5+0.15</f>
        <v>0.65</v>
      </c>
      <c r="M184" s="54">
        <v>1</v>
      </c>
      <c r="N184" s="54">
        <v>1</v>
      </c>
      <c r="O184" s="54">
        <v>1</v>
      </c>
      <c r="P184" s="54" t="s">
        <v>229</v>
      </c>
      <c r="Q184" s="113" t="s">
        <v>233</v>
      </c>
      <c r="R184" s="114">
        <v>866.6</v>
      </c>
      <c r="S184" s="54">
        <v>1</v>
      </c>
      <c r="T184" s="73">
        <f t="shared" ref="T184" si="79">L184*M184*N184*O184*R184*S184</f>
        <v>563.29000000000008</v>
      </c>
      <c r="U184" s="54" t="s">
        <v>5</v>
      </c>
    </row>
    <row r="185" spans="2:21" s="7" customFormat="1" ht="63" x14ac:dyDescent="0.25">
      <c r="B185" s="70" t="s">
        <v>197</v>
      </c>
      <c r="C185" s="85" t="s">
        <v>198</v>
      </c>
      <c r="D185" s="72" t="s">
        <v>199</v>
      </c>
      <c r="E185" s="112" t="s">
        <v>268</v>
      </c>
      <c r="F185" s="56" t="s">
        <v>285</v>
      </c>
      <c r="G185" s="56" t="s">
        <v>5</v>
      </c>
      <c r="H185" s="56" t="s">
        <v>216</v>
      </c>
      <c r="I185" s="54">
        <v>2028</v>
      </c>
      <c r="J185" s="54"/>
      <c r="K185" s="54" t="s">
        <v>272</v>
      </c>
      <c r="L185" s="54">
        <v>1.2</v>
      </c>
      <c r="M185" s="54">
        <v>1</v>
      </c>
      <c r="N185" s="54">
        <v>1</v>
      </c>
      <c r="O185" s="113">
        <v>0.15</v>
      </c>
      <c r="P185" s="54" t="s">
        <v>271</v>
      </c>
      <c r="Q185" s="113" t="s">
        <v>287</v>
      </c>
      <c r="R185" s="114">
        <v>963.68</v>
      </c>
      <c r="S185" s="54">
        <v>1.38</v>
      </c>
      <c r="T185" s="73">
        <f t="shared" ref="T185" si="80">L185*M185*N185*O185*R185*S185</f>
        <v>239.37811199999996</v>
      </c>
      <c r="U185" s="54" t="s">
        <v>5</v>
      </c>
    </row>
    <row r="186" spans="2:21" s="7" customFormat="1" ht="63" x14ac:dyDescent="0.25">
      <c r="B186" s="70" t="s">
        <v>197</v>
      </c>
      <c r="C186" s="85" t="s">
        <v>198</v>
      </c>
      <c r="D186" s="72" t="s">
        <v>199</v>
      </c>
      <c r="E186" s="112" t="s">
        <v>268</v>
      </c>
      <c r="F186" s="56" t="s">
        <v>285</v>
      </c>
      <c r="G186" s="56" t="s">
        <v>5</v>
      </c>
      <c r="H186" s="56" t="s">
        <v>216</v>
      </c>
      <c r="I186" s="54">
        <v>2028</v>
      </c>
      <c r="J186" s="54"/>
      <c r="K186" s="54" t="s">
        <v>272</v>
      </c>
      <c r="L186" s="54">
        <v>1</v>
      </c>
      <c r="M186" s="54">
        <v>1</v>
      </c>
      <c r="N186" s="54">
        <v>1</v>
      </c>
      <c r="O186" s="113">
        <f>1.13*5+0.9*1</f>
        <v>6.55</v>
      </c>
      <c r="P186" s="54" t="s">
        <v>279</v>
      </c>
      <c r="Q186" s="128" t="s">
        <v>288</v>
      </c>
      <c r="R186" s="114">
        <v>21.48</v>
      </c>
      <c r="S186" s="54">
        <v>1.38</v>
      </c>
      <c r="T186" s="73">
        <f t="shared" ref="T186" si="81">L186*M186*N186*O186*R186*S186</f>
        <v>194.15771999999996</v>
      </c>
      <c r="U186" s="54" t="s">
        <v>5</v>
      </c>
    </row>
    <row r="187" spans="2:21" s="7" customFormat="1" ht="63" x14ac:dyDescent="0.25">
      <c r="B187" s="70" t="s">
        <v>197</v>
      </c>
      <c r="C187" s="85" t="s">
        <v>198</v>
      </c>
      <c r="D187" s="72" t="s">
        <v>199</v>
      </c>
      <c r="E187" s="112" t="s">
        <v>269</v>
      </c>
      <c r="F187" s="56" t="s">
        <v>285</v>
      </c>
      <c r="G187" s="56" t="s">
        <v>5</v>
      </c>
      <c r="H187" s="56" t="s">
        <v>216</v>
      </c>
      <c r="I187" s="54">
        <v>2028</v>
      </c>
      <c r="J187" s="54"/>
      <c r="K187" s="54" t="s">
        <v>272</v>
      </c>
      <c r="L187" s="54">
        <v>1.2</v>
      </c>
      <c r="M187" s="54">
        <v>1</v>
      </c>
      <c r="N187" s="54">
        <v>1</v>
      </c>
      <c r="O187" s="113">
        <v>0.15</v>
      </c>
      <c r="P187" s="54" t="s">
        <v>230</v>
      </c>
      <c r="Q187" s="113" t="s">
        <v>289</v>
      </c>
      <c r="R187" s="114">
        <v>949.02</v>
      </c>
      <c r="S187" s="54">
        <v>1.02</v>
      </c>
      <c r="T187" s="73">
        <f t="shared" ref="T187" si="82">L187*M187*N187*O187*R187*S187</f>
        <v>174.240072</v>
      </c>
      <c r="U187" s="54" t="s">
        <v>5</v>
      </c>
    </row>
    <row r="188" spans="2:21" s="7" customFormat="1" ht="63" x14ac:dyDescent="0.25">
      <c r="B188" s="70" t="s">
        <v>197</v>
      </c>
      <c r="C188" s="85" t="s">
        <v>198</v>
      </c>
      <c r="D188" s="72" t="s">
        <v>199</v>
      </c>
      <c r="E188" s="112" t="s">
        <v>269</v>
      </c>
      <c r="F188" s="56" t="s">
        <v>285</v>
      </c>
      <c r="G188" s="56" t="s">
        <v>5</v>
      </c>
      <c r="H188" s="56" t="s">
        <v>216</v>
      </c>
      <c r="I188" s="54">
        <v>2028</v>
      </c>
      <c r="J188" s="54"/>
      <c r="K188" s="54" t="s">
        <v>272</v>
      </c>
      <c r="L188" s="54">
        <v>1</v>
      </c>
      <c r="M188" s="54">
        <v>1</v>
      </c>
      <c r="N188" s="54">
        <v>1</v>
      </c>
      <c r="O188" s="113">
        <f>1.13*5+0.9*1</f>
        <v>6.55</v>
      </c>
      <c r="P188" s="54" t="s">
        <v>279</v>
      </c>
      <c r="Q188" s="128" t="s">
        <v>290</v>
      </c>
      <c r="R188" s="114">
        <v>21.16</v>
      </c>
      <c r="S188" s="54">
        <v>1.02</v>
      </c>
      <c r="T188" s="73">
        <f t="shared" ref="T188" si="83">L188*M188*N188*O188*R188*S188</f>
        <v>141.36995999999999</v>
      </c>
      <c r="U188" s="54" t="s">
        <v>5</v>
      </c>
    </row>
    <row r="189" spans="2:21" s="7" customFormat="1" ht="63" x14ac:dyDescent="0.25">
      <c r="B189" s="70" t="s">
        <v>197</v>
      </c>
      <c r="C189" s="85" t="s">
        <v>198</v>
      </c>
      <c r="D189" s="72" t="s">
        <v>199</v>
      </c>
      <c r="E189" s="112" t="s">
        <v>317</v>
      </c>
      <c r="F189" s="56" t="s">
        <v>285</v>
      </c>
      <c r="G189" s="56" t="s">
        <v>5</v>
      </c>
      <c r="H189" s="56" t="s">
        <v>216</v>
      </c>
      <c r="I189" s="54">
        <v>2028</v>
      </c>
      <c r="J189" s="54"/>
      <c r="K189" s="54" t="s">
        <v>286</v>
      </c>
      <c r="L189" s="54">
        <v>1</v>
      </c>
      <c r="M189" s="54">
        <v>1</v>
      </c>
      <c r="N189" s="54">
        <v>1</v>
      </c>
      <c r="O189" s="113">
        <v>0.15</v>
      </c>
      <c r="P189" s="54" t="s">
        <v>230</v>
      </c>
      <c r="Q189" s="113" t="s">
        <v>291</v>
      </c>
      <c r="R189" s="114">
        <v>664.4</v>
      </c>
      <c r="S189" s="54">
        <v>1.02</v>
      </c>
      <c r="T189" s="73">
        <f t="shared" ref="T189" si="84">L189*M189*N189*O189*R189*S189</f>
        <v>101.6532</v>
      </c>
      <c r="U189" s="54" t="s">
        <v>5</v>
      </c>
    </row>
    <row r="190" spans="2:21" s="7" customFormat="1" ht="63" x14ac:dyDescent="0.25">
      <c r="B190" s="70" t="s">
        <v>197</v>
      </c>
      <c r="C190" s="85" t="s">
        <v>198</v>
      </c>
      <c r="D190" s="72" t="s">
        <v>199</v>
      </c>
      <c r="E190" s="112" t="s">
        <v>292</v>
      </c>
      <c r="F190" s="57" t="s">
        <v>296</v>
      </c>
      <c r="G190" s="56" t="s">
        <v>5</v>
      </c>
      <c r="H190" s="56" t="s">
        <v>216</v>
      </c>
      <c r="I190" s="54">
        <v>2028</v>
      </c>
      <c r="J190" s="54"/>
      <c r="K190" s="54" t="s">
        <v>293</v>
      </c>
      <c r="L190" s="54">
        <v>1</v>
      </c>
      <c r="M190" s="54">
        <v>1</v>
      </c>
      <c r="N190" s="54">
        <v>1</v>
      </c>
      <c r="O190" s="54">
        <v>1</v>
      </c>
      <c r="P190" s="54" t="s">
        <v>280</v>
      </c>
      <c r="Q190" s="113" t="s">
        <v>294</v>
      </c>
      <c r="R190" s="114">
        <v>1338.63</v>
      </c>
      <c r="S190" s="54">
        <v>1.1000000000000001</v>
      </c>
      <c r="T190" s="73">
        <f t="shared" ref="T190" si="85">L190*M190*N190*O190*R190*S190</f>
        <v>1472.4930000000002</v>
      </c>
      <c r="U190" s="54" t="s">
        <v>5</v>
      </c>
    </row>
    <row r="191" spans="2:21" s="7" customFormat="1" ht="63" x14ac:dyDescent="0.25">
      <c r="B191" s="70" t="s">
        <v>197</v>
      </c>
      <c r="C191" s="85" t="s">
        <v>198</v>
      </c>
      <c r="D191" s="72" t="s">
        <v>199</v>
      </c>
      <c r="E191" s="112" t="s">
        <v>281</v>
      </c>
      <c r="F191" s="57" t="s">
        <v>283</v>
      </c>
      <c r="G191" s="56" t="s">
        <v>5</v>
      </c>
      <c r="H191" s="56" t="s">
        <v>216</v>
      </c>
      <c r="I191" s="54">
        <v>2028</v>
      </c>
      <c r="J191" s="54"/>
      <c r="K191" s="54" t="s">
        <v>222</v>
      </c>
      <c r="L191" s="54">
        <v>1</v>
      </c>
      <c r="M191" s="54">
        <v>1</v>
      </c>
      <c r="N191" s="54">
        <v>1</v>
      </c>
      <c r="O191" s="54">
        <v>1</v>
      </c>
      <c r="P191" s="54" t="s">
        <v>257</v>
      </c>
      <c r="Q191" s="113" t="s">
        <v>295</v>
      </c>
      <c r="R191" s="114">
        <v>425.5</v>
      </c>
      <c r="S191" s="54">
        <v>1</v>
      </c>
      <c r="T191" s="73">
        <f t="shared" ref="T191" si="86">L191*M191*N191*O191*R191*S191</f>
        <v>425.5</v>
      </c>
      <c r="U191" s="54" t="s">
        <v>5</v>
      </c>
    </row>
    <row r="192" spans="2:21" s="7" customFormat="1" ht="63" x14ac:dyDescent="0.25">
      <c r="B192" s="70" t="s">
        <v>197</v>
      </c>
      <c r="C192" s="85" t="s">
        <v>198</v>
      </c>
      <c r="D192" s="72" t="s">
        <v>199</v>
      </c>
      <c r="E192" s="116" t="s">
        <v>21</v>
      </c>
      <c r="F192" s="117" t="s">
        <v>5</v>
      </c>
      <c r="G192" s="117" t="s">
        <v>5</v>
      </c>
      <c r="H192" s="117" t="s">
        <v>5</v>
      </c>
      <c r="I192" s="117" t="s">
        <v>5</v>
      </c>
      <c r="J192" s="118" t="s">
        <v>5</v>
      </c>
      <c r="K192" s="118" t="s">
        <v>5</v>
      </c>
      <c r="L192" s="118" t="s">
        <v>5</v>
      </c>
      <c r="M192" s="118" t="s">
        <v>5</v>
      </c>
      <c r="N192" s="118" t="s">
        <v>5</v>
      </c>
      <c r="O192" s="118" t="s">
        <v>5</v>
      </c>
      <c r="P192" s="118" t="s">
        <v>5</v>
      </c>
      <c r="Q192" s="118" t="s">
        <v>5</v>
      </c>
      <c r="R192" s="118" t="s">
        <v>5</v>
      </c>
      <c r="S192" s="119" t="s">
        <v>5</v>
      </c>
      <c r="T192" s="122">
        <f>SUM(T182:T191)</f>
        <v>4108.1035040000006</v>
      </c>
      <c r="U192" s="54" t="s">
        <v>5</v>
      </c>
    </row>
    <row r="193" spans="2:21" s="7" customFormat="1" ht="63" x14ac:dyDescent="0.25">
      <c r="B193" s="70" t="s">
        <v>200</v>
      </c>
      <c r="C193" s="85" t="s">
        <v>201</v>
      </c>
      <c r="D193" s="72" t="s">
        <v>202</v>
      </c>
      <c r="E193" s="112" t="s">
        <v>212</v>
      </c>
      <c r="F193" s="56" t="s">
        <v>321</v>
      </c>
      <c r="G193" s="56" t="s">
        <v>5</v>
      </c>
      <c r="H193" s="56" t="s">
        <v>216</v>
      </c>
      <c r="I193" s="54">
        <v>2029</v>
      </c>
      <c r="J193" s="54">
        <v>6</v>
      </c>
      <c r="K193" s="54" t="s">
        <v>325</v>
      </c>
      <c r="L193" s="54">
        <v>1</v>
      </c>
      <c r="M193" s="54">
        <v>1</v>
      </c>
      <c r="N193" s="54">
        <v>1</v>
      </c>
      <c r="O193" s="113">
        <v>0.70699999999999996</v>
      </c>
      <c r="P193" s="54" t="s">
        <v>229</v>
      </c>
      <c r="Q193" s="128" t="s">
        <v>300</v>
      </c>
      <c r="R193" s="114">
        <v>3728.22</v>
      </c>
      <c r="S193" s="54">
        <v>1.1000000000000001</v>
      </c>
      <c r="T193" s="73">
        <f t="shared" ref="T193" si="87">L193*M193*N193*O193*R193*S193</f>
        <v>2899.436694</v>
      </c>
      <c r="U193" s="54" t="s">
        <v>5</v>
      </c>
    </row>
    <row r="194" spans="2:21" s="7" customFormat="1" ht="63" x14ac:dyDescent="0.25">
      <c r="B194" s="70" t="s">
        <v>200</v>
      </c>
      <c r="C194" s="85" t="s">
        <v>201</v>
      </c>
      <c r="D194" s="72" t="s">
        <v>202</v>
      </c>
      <c r="E194" s="112" t="s">
        <v>213</v>
      </c>
      <c r="F194" s="56" t="s">
        <v>321</v>
      </c>
      <c r="G194" s="56" t="s">
        <v>5</v>
      </c>
      <c r="H194" s="56" t="s">
        <v>216</v>
      </c>
      <c r="I194" s="54">
        <v>2029</v>
      </c>
      <c r="J194" s="54">
        <v>6</v>
      </c>
      <c r="K194" s="54" t="s">
        <v>220</v>
      </c>
      <c r="L194" s="54">
        <v>1</v>
      </c>
      <c r="M194" s="54">
        <v>1</v>
      </c>
      <c r="N194" s="54">
        <v>1</v>
      </c>
      <c r="O194" s="113">
        <v>0.70699999999999996</v>
      </c>
      <c r="P194" s="54" t="s">
        <v>229</v>
      </c>
      <c r="Q194" s="128" t="s">
        <v>301</v>
      </c>
      <c r="R194" s="114">
        <v>2836.51</v>
      </c>
      <c r="S194" s="54">
        <v>1</v>
      </c>
      <c r="T194" s="73">
        <f t="shared" ref="T194" si="88">L194*M194*N194*O194*R194*S194</f>
        <v>2005.41257</v>
      </c>
      <c r="U194" s="54" t="s">
        <v>5</v>
      </c>
    </row>
    <row r="195" spans="2:21" s="7" customFormat="1" ht="63" x14ac:dyDescent="0.25">
      <c r="B195" s="70" t="s">
        <v>200</v>
      </c>
      <c r="C195" s="85" t="s">
        <v>201</v>
      </c>
      <c r="D195" s="72" t="s">
        <v>202</v>
      </c>
      <c r="E195" s="111" t="s">
        <v>282</v>
      </c>
      <c r="F195" s="66" t="s">
        <v>283</v>
      </c>
      <c r="G195" s="56" t="s">
        <v>5</v>
      </c>
      <c r="H195" s="56" t="s">
        <v>216</v>
      </c>
      <c r="I195" s="54">
        <v>2029</v>
      </c>
      <c r="J195" s="54" t="s">
        <v>5</v>
      </c>
      <c r="K195" s="54" t="s">
        <v>222</v>
      </c>
      <c r="L195" s="54">
        <f>0.5+0.15</f>
        <v>0.65</v>
      </c>
      <c r="M195" s="54">
        <v>1</v>
      </c>
      <c r="N195" s="54">
        <v>1</v>
      </c>
      <c r="O195" s="54">
        <v>1</v>
      </c>
      <c r="P195" s="54" t="s">
        <v>229</v>
      </c>
      <c r="Q195" s="128" t="s">
        <v>233</v>
      </c>
      <c r="R195" s="114">
        <v>866.6</v>
      </c>
      <c r="S195" s="54">
        <v>1</v>
      </c>
      <c r="T195" s="73">
        <f t="shared" ref="T195" si="89">L195*M195*N195*O195*R195*S195</f>
        <v>563.29000000000008</v>
      </c>
      <c r="U195" s="54" t="s">
        <v>5</v>
      </c>
    </row>
    <row r="196" spans="2:21" s="7" customFormat="1" ht="63" x14ac:dyDescent="0.25">
      <c r="B196" s="70" t="s">
        <v>200</v>
      </c>
      <c r="C196" s="85" t="s">
        <v>201</v>
      </c>
      <c r="D196" s="72" t="s">
        <v>202</v>
      </c>
      <c r="E196" s="112" t="s">
        <v>311</v>
      </c>
      <c r="F196" s="56" t="s">
        <v>321</v>
      </c>
      <c r="G196" s="56" t="s">
        <v>5</v>
      </c>
      <c r="H196" s="56" t="s">
        <v>216</v>
      </c>
      <c r="I196" s="54">
        <v>2029</v>
      </c>
      <c r="J196" s="54">
        <v>6</v>
      </c>
      <c r="K196" s="54" t="s">
        <v>304</v>
      </c>
      <c r="L196" s="54">
        <v>1</v>
      </c>
      <c r="M196" s="54">
        <v>1</v>
      </c>
      <c r="N196" s="54">
        <v>1</v>
      </c>
      <c r="O196" s="113">
        <v>3.5000000000000003E-2</v>
      </c>
      <c r="P196" s="54" t="s">
        <v>230</v>
      </c>
      <c r="Q196" s="128" t="s">
        <v>305</v>
      </c>
      <c r="R196" s="114">
        <v>34384.120000000003</v>
      </c>
      <c r="S196" s="54">
        <v>1.1000000000000001</v>
      </c>
      <c r="T196" s="73">
        <f t="shared" ref="T196" si="90">L196*M196*N196*O196*R196*S196</f>
        <v>1323.7886200000003</v>
      </c>
      <c r="U196" s="54" t="s">
        <v>5</v>
      </c>
    </row>
    <row r="197" spans="2:21" s="7" customFormat="1" ht="63" x14ac:dyDescent="0.25">
      <c r="B197" s="70" t="s">
        <v>200</v>
      </c>
      <c r="C197" s="85" t="s">
        <v>201</v>
      </c>
      <c r="D197" s="72" t="s">
        <v>202</v>
      </c>
      <c r="E197" s="116" t="s">
        <v>21</v>
      </c>
      <c r="F197" s="117" t="s">
        <v>5</v>
      </c>
      <c r="G197" s="117" t="s">
        <v>5</v>
      </c>
      <c r="H197" s="117" t="s">
        <v>5</v>
      </c>
      <c r="I197" s="117" t="s">
        <v>5</v>
      </c>
      <c r="J197" s="118" t="s">
        <v>5</v>
      </c>
      <c r="K197" s="118" t="s">
        <v>5</v>
      </c>
      <c r="L197" s="118" t="s">
        <v>5</v>
      </c>
      <c r="M197" s="118" t="s">
        <v>5</v>
      </c>
      <c r="N197" s="118" t="s">
        <v>5</v>
      </c>
      <c r="O197" s="118" t="s">
        <v>5</v>
      </c>
      <c r="P197" s="118" t="s">
        <v>5</v>
      </c>
      <c r="Q197" s="118" t="s">
        <v>5</v>
      </c>
      <c r="R197" s="118" t="s">
        <v>5</v>
      </c>
      <c r="S197" s="119" t="s">
        <v>5</v>
      </c>
      <c r="T197" s="122">
        <f>SUM(T193:T196)</f>
        <v>6791.9278840000006</v>
      </c>
      <c r="U197" s="54" t="s">
        <v>5</v>
      </c>
    </row>
    <row r="198" spans="2:21" s="7" customFormat="1" ht="78.75" x14ac:dyDescent="0.25">
      <c r="B198" s="70" t="s">
        <v>203</v>
      </c>
      <c r="C198" s="85" t="s">
        <v>204</v>
      </c>
      <c r="D198" s="72" t="s">
        <v>205</v>
      </c>
      <c r="E198" s="112" t="s">
        <v>268</v>
      </c>
      <c r="F198" s="57" t="s">
        <v>297</v>
      </c>
      <c r="G198" s="56" t="s">
        <v>5</v>
      </c>
      <c r="H198" s="56" t="s">
        <v>216</v>
      </c>
      <c r="I198" s="54">
        <v>2029</v>
      </c>
      <c r="J198" s="54">
        <v>6</v>
      </c>
      <c r="K198" s="54" t="s">
        <v>272</v>
      </c>
      <c r="L198" s="54">
        <v>1</v>
      </c>
      <c r="M198" s="54">
        <v>1</v>
      </c>
      <c r="N198" s="54">
        <v>1</v>
      </c>
      <c r="O198" s="113">
        <f>2.745/3</f>
        <v>0.91500000000000004</v>
      </c>
      <c r="P198" s="54" t="s">
        <v>271</v>
      </c>
      <c r="Q198" s="113" t="s">
        <v>274</v>
      </c>
      <c r="R198" s="114">
        <v>1929.53</v>
      </c>
      <c r="S198" s="54">
        <v>1.26</v>
      </c>
      <c r="T198" s="73">
        <f t="shared" ref="T198" si="91">L198*M198*N198*O198*R198*S198</f>
        <v>2224.5551370000003</v>
      </c>
      <c r="U198" s="54" t="s">
        <v>5</v>
      </c>
    </row>
    <row r="199" spans="2:21" s="7" customFormat="1" ht="78.75" x14ac:dyDescent="0.25">
      <c r="B199" s="70" t="s">
        <v>203</v>
      </c>
      <c r="C199" s="85" t="s">
        <v>204</v>
      </c>
      <c r="D199" s="72" t="s">
        <v>205</v>
      </c>
      <c r="E199" s="112" t="s">
        <v>268</v>
      </c>
      <c r="F199" s="57" t="s">
        <v>297</v>
      </c>
      <c r="G199" s="56" t="s">
        <v>5</v>
      </c>
      <c r="H199" s="56" t="s">
        <v>216</v>
      </c>
      <c r="I199" s="54">
        <v>2029</v>
      </c>
      <c r="J199" s="54">
        <v>6</v>
      </c>
      <c r="K199" s="54" t="s">
        <v>272</v>
      </c>
      <c r="L199" s="54">
        <v>1</v>
      </c>
      <c r="M199" s="54">
        <v>1</v>
      </c>
      <c r="N199" s="54">
        <v>1</v>
      </c>
      <c r="O199" s="113">
        <v>33.75</v>
      </c>
      <c r="P199" s="54" t="s">
        <v>279</v>
      </c>
      <c r="Q199" s="113" t="s">
        <v>275</v>
      </c>
      <c r="R199" s="114">
        <v>37.99</v>
      </c>
      <c r="S199" s="54">
        <v>1.26</v>
      </c>
      <c r="T199" s="73">
        <f t="shared" ref="T199" si="92">L199*M199*N199*O199*R199*S199</f>
        <v>1615.5247500000003</v>
      </c>
      <c r="U199" s="54" t="s">
        <v>5</v>
      </c>
    </row>
    <row r="200" spans="2:21" s="7" customFormat="1" ht="78.75" x14ac:dyDescent="0.25">
      <c r="B200" s="70" t="s">
        <v>203</v>
      </c>
      <c r="C200" s="85" t="s">
        <v>204</v>
      </c>
      <c r="D200" s="72" t="s">
        <v>205</v>
      </c>
      <c r="E200" s="112" t="s">
        <v>269</v>
      </c>
      <c r="F200" s="57" t="s">
        <v>297</v>
      </c>
      <c r="G200" s="56" t="s">
        <v>5</v>
      </c>
      <c r="H200" s="56" t="s">
        <v>216</v>
      </c>
      <c r="I200" s="54">
        <v>2029</v>
      </c>
      <c r="J200" s="54">
        <v>6</v>
      </c>
      <c r="K200" s="54" t="s">
        <v>272</v>
      </c>
      <c r="L200" s="54">
        <v>1</v>
      </c>
      <c r="M200" s="54">
        <v>1</v>
      </c>
      <c r="N200" s="54">
        <v>1</v>
      </c>
      <c r="O200" s="113">
        <v>0.91500000000000004</v>
      </c>
      <c r="P200" s="54" t="s">
        <v>230</v>
      </c>
      <c r="Q200" s="113" t="s">
        <v>276</v>
      </c>
      <c r="R200" s="114">
        <v>1262.83</v>
      </c>
      <c r="S200" s="54">
        <v>1.02</v>
      </c>
      <c r="T200" s="73">
        <f t="shared" ref="T200" si="93">L200*M200*N200*O200*R200*S200</f>
        <v>1178.5992390000001</v>
      </c>
      <c r="U200" s="54" t="s">
        <v>5</v>
      </c>
    </row>
    <row r="201" spans="2:21" s="7" customFormat="1" ht="78.75" x14ac:dyDescent="0.25">
      <c r="B201" s="70" t="s">
        <v>203</v>
      </c>
      <c r="C201" s="85" t="s">
        <v>204</v>
      </c>
      <c r="D201" s="72" t="s">
        <v>205</v>
      </c>
      <c r="E201" s="112" t="s">
        <v>269</v>
      </c>
      <c r="F201" s="57" t="s">
        <v>297</v>
      </c>
      <c r="G201" s="56" t="s">
        <v>5</v>
      </c>
      <c r="H201" s="56" t="s">
        <v>216</v>
      </c>
      <c r="I201" s="54">
        <v>2029</v>
      </c>
      <c r="J201" s="54">
        <v>6</v>
      </c>
      <c r="K201" s="54" t="s">
        <v>272</v>
      </c>
      <c r="L201" s="54">
        <v>1</v>
      </c>
      <c r="M201" s="54">
        <v>1</v>
      </c>
      <c r="N201" s="54">
        <v>1</v>
      </c>
      <c r="O201" s="113">
        <v>33.75</v>
      </c>
      <c r="P201" s="54" t="s">
        <v>279</v>
      </c>
      <c r="Q201" s="113" t="s">
        <v>277</v>
      </c>
      <c r="R201" s="114">
        <v>24.86</v>
      </c>
      <c r="S201" s="54">
        <v>1.02</v>
      </c>
      <c r="T201" s="73">
        <f t="shared" ref="T201" si="94">L201*M201*N201*O201*R201*S201</f>
        <v>855.80549999999994</v>
      </c>
      <c r="U201" s="54" t="s">
        <v>5</v>
      </c>
    </row>
    <row r="202" spans="2:21" s="7" customFormat="1" ht="78.75" x14ac:dyDescent="0.25">
      <c r="B202" s="70" t="s">
        <v>203</v>
      </c>
      <c r="C202" s="85" t="s">
        <v>204</v>
      </c>
      <c r="D202" s="72" t="s">
        <v>205</v>
      </c>
      <c r="E202" s="112" t="s">
        <v>317</v>
      </c>
      <c r="F202" s="57" t="s">
        <v>297</v>
      </c>
      <c r="G202" s="56" t="s">
        <v>5</v>
      </c>
      <c r="H202" s="56" t="s">
        <v>216</v>
      </c>
      <c r="I202" s="54">
        <v>2029</v>
      </c>
      <c r="J202" s="54">
        <v>6</v>
      </c>
      <c r="K202" s="54" t="s">
        <v>273</v>
      </c>
      <c r="L202" s="54">
        <v>1</v>
      </c>
      <c r="M202" s="54">
        <v>1</v>
      </c>
      <c r="N202" s="54">
        <v>1</v>
      </c>
      <c r="O202" s="113">
        <v>0.91500000000000004</v>
      </c>
      <c r="P202" s="54" t="s">
        <v>230</v>
      </c>
      <c r="Q202" s="113" t="s">
        <v>278</v>
      </c>
      <c r="R202" s="114">
        <v>1562.5</v>
      </c>
      <c r="S202" s="54">
        <v>1.02</v>
      </c>
      <c r="T202" s="73">
        <f t="shared" ref="T202" si="95">L202*M202*N202*O202*R202*S202</f>
        <v>1458.28125</v>
      </c>
      <c r="U202" s="54" t="s">
        <v>5</v>
      </c>
    </row>
    <row r="203" spans="2:21" s="7" customFormat="1" ht="78.75" x14ac:dyDescent="0.25">
      <c r="B203" s="70" t="s">
        <v>203</v>
      </c>
      <c r="C203" s="85" t="s">
        <v>204</v>
      </c>
      <c r="D203" s="72" t="s">
        <v>205</v>
      </c>
      <c r="E203" s="112" t="s">
        <v>212</v>
      </c>
      <c r="F203" s="56" t="s">
        <v>302</v>
      </c>
      <c r="G203" s="56" t="s">
        <v>5</v>
      </c>
      <c r="H203" s="56" t="s">
        <v>216</v>
      </c>
      <c r="I203" s="54">
        <v>2029</v>
      </c>
      <c r="J203" s="54">
        <v>6</v>
      </c>
      <c r="K203" s="54" t="s">
        <v>326</v>
      </c>
      <c r="L203" s="54">
        <v>1</v>
      </c>
      <c r="M203" s="54">
        <v>1</v>
      </c>
      <c r="N203" s="54">
        <v>1</v>
      </c>
      <c r="O203" s="113">
        <v>0.255</v>
      </c>
      <c r="P203" s="54" t="s">
        <v>229</v>
      </c>
      <c r="Q203" s="113" t="s">
        <v>300</v>
      </c>
      <c r="R203" s="114">
        <v>3728.22</v>
      </c>
      <c r="S203" s="54">
        <v>1.1000000000000001</v>
      </c>
      <c r="T203" s="73">
        <f t="shared" ref="T203" si="96">L203*M203*N203*O203*R203*S203</f>
        <v>1045.7657100000001</v>
      </c>
      <c r="U203" s="54" t="s">
        <v>5</v>
      </c>
    </row>
    <row r="204" spans="2:21" s="7" customFormat="1" ht="78.75" x14ac:dyDescent="0.25">
      <c r="B204" s="70" t="s">
        <v>203</v>
      </c>
      <c r="C204" s="85" t="s">
        <v>204</v>
      </c>
      <c r="D204" s="72" t="s">
        <v>205</v>
      </c>
      <c r="E204" s="112" t="s">
        <v>213</v>
      </c>
      <c r="F204" s="56" t="s">
        <v>302</v>
      </c>
      <c r="G204" s="56" t="s">
        <v>5</v>
      </c>
      <c r="H204" s="56" t="s">
        <v>216</v>
      </c>
      <c r="I204" s="54">
        <v>2029</v>
      </c>
      <c r="J204" s="54">
        <v>6</v>
      </c>
      <c r="K204" s="54" t="s">
        <v>220</v>
      </c>
      <c r="L204" s="54">
        <v>1</v>
      </c>
      <c r="M204" s="54">
        <v>1</v>
      </c>
      <c r="N204" s="54">
        <v>1</v>
      </c>
      <c r="O204" s="113">
        <v>0.255</v>
      </c>
      <c r="P204" s="54" t="s">
        <v>229</v>
      </c>
      <c r="Q204" s="113" t="s">
        <v>301</v>
      </c>
      <c r="R204" s="114">
        <v>2836.51</v>
      </c>
      <c r="S204" s="54">
        <v>1</v>
      </c>
      <c r="T204" s="73">
        <f t="shared" ref="T204" si="97">L204*M204*N204*O204*R204*S204</f>
        <v>723.31005000000005</v>
      </c>
      <c r="U204" s="54" t="s">
        <v>5</v>
      </c>
    </row>
    <row r="205" spans="2:21" s="7" customFormat="1" ht="78.75" x14ac:dyDescent="0.25">
      <c r="B205" s="70" t="s">
        <v>203</v>
      </c>
      <c r="C205" s="85" t="s">
        <v>204</v>
      </c>
      <c r="D205" s="72" t="s">
        <v>205</v>
      </c>
      <c r="E205" s="111" t="s">
        <v>282</v>
      </c>
      <c r="F205" s="66" t="s">
        <v>283</v>
      </c>
      <c r="G205" s="56" t="s">
        <v>5</v>
      </c>
      <c r="H205" s="56" t="s">
        <v>216</v>
      </c>
      <c r="I205" s="54">
        <v>2029</v>
      </c>
      <c r="J205" s="54" t="s">
        <v>5</v>
      </c>
      <c r="K205" s="54" t="s">
        <v>222</v>
      </c>
      <c r="L205" s="54">
        <f>0.5+0.15</f>
        <v>0.65</v>
      </c>
      <c r="M205" s="54">
        <v>1</v>
      </c>
      <c r="N205" s="54">
        <v>1</v>
      </c>
      <c r="O205" s="54">
        <v>1</v>
      </c>
      <c r="P205" s="54" t="s">
        <v>229</v>
      </c>
      <c r="Q205" s="113" t="s">
        <v>233</v>
      </c>
      <c r="R205" s="114">
        <v>866.6</v>
      </c>
      <c r="S205" s="54">
        <v>1</v>
      </c>
      <c r="T205" s="73">
        <f t="shared" ref="T205" si="98">L205*M205*N205*O205*R205*S205</f>
        <v>563.29000000000008</v>
      </c>
      <c r="U205" s="54" t="s">
        <v>5</v>
      </c>
    </row>
    <row r="206" spans="2:21" s="7" customFormat="1" ht="78.75" x14ac:dyDescent="0.25">
      <c r="B206" s="70" t="s">
        <v>203</v>
      </c>
      <c r="C206" s="85" t="s">
        <v>204</v>
      </c>
      <c r="D206" s="72" t="s">
        <v>205</v>
      </c>
      <c r="E206" s="116" t="s">
        <v>21</v>
      </c>
      <c r="F206" s="117" t="s">
        <v>5</v>
      </c>
      <c r="G206" s="117" t="s">
        <v>5</v>
      </c>
      <c r="H206" s="117" t="s">
        <v>5</v>
      </c>
      <c r="I206" s="117" t="s">
        <v>5</v>
      </c>
      <c r="J206" s="118" t="s">
        <v>5</v>
      </c>
      <c r="K206" s="118" t="s">
        <v>5</v>
      </c>
      <c r="L206" s="118" t="s">
        <v>5</v>
      </c>
      <c r="M206" s="118" t="s">
        <v>5</v>
      </c>
      <c r="N206" s="118" t="s">
        <v>5</v>
      </c>
      <c r="O206" s="118" t="s">
        <v>5</v>
      </c>
      <c r="P206" s="118" t="s">
        <v>5</v>
      </c>
      <c r="Q206" s="118" t="s">
        <v>5</v>
      </c>
      <c r="R206" s="118" t="s">
        <v>5</v>
      </c>
      <c r="S206" s="119" t="s">
        <v>5</v>
      </c>
      <c r="T206" s="122">
        <f>SUM(T198:T205)</f>
        <v>9665.1316360000019</v>
      </c>
      <c r="U206" s="54" t="s">
        <v>5</v>
      </c>
    </row>
    <row r="207" spans="2:21" s="7" customFormat="1" ht="63" x14ac:dyDescent="0.25">
      <c r="B207" s="70" t="s">
        <v>206</v>
      </c>
      <c r="C207" s="85" t="s">
        <v>207</v>
      </c>
      <c r="D207" s="72" t="s">
        <v>208</v>
      </c>
      <c r="E207" s="112" t="s">
        <v>212</v>
      </c>
      <c r="F207" s="56" t="s">
        <v>327</v>
      </c>
      <c r="G207" s="56" t="s">
        <v>5</v>
      </c>
      <c r="H207" s="56" t="s">
        <v>216</v>
      </c>
      <c r="I207" s="54">
        <v>2029</v>
      </c>
      <c r="J207" s="54">
        <v>6</v>
      </c>
      <c r="K207" s="54" t="s">
        <v>308</v>
      </c>
      <c r="L207" s="54">
        <v>1</v>
      </c>
      <c r="M207" s="54">
        <v>1</v>
      </c>
      <c r="N207" s="54">
        <v>1</v>
      </c>
      <c r="O207" s="113">
        <v>0.1</v>
      </c>
      <c r="P207" s="54" t="s">
        <v>229</v>
      </c>
      <c r="Q207" s="113" t="s">
        <v>318</v>
      </c>
      <c r="R207" s="114">
        <v>3451.82</v>
      </c>
      <c r="S207" s="54">
        <v>1.1000000000000001</v>
      </c>
      <c r="T207" s="73">
        <f t="shared" ref="T207" si="99">L207*M207*N207*O207*R207*S207</f>
        <v>379.70020000000005</v>
      </c>
      <c r="U207" s="54" t="s">
        <v>5</v>
      </c>
    </row>
    <row r="208" spans="2:21" s="7" customFormat="1" ht="63" x14ac:dyDescent="0.25">
      <c r="B208" s="70" t="s">
        <v>206</v>
      </c>
      <c r="C208" s="85" t="s">
        <v>207</v>
      </c>
      <c r="D208" s="72" t="s">
        <v>208</v>
      </c>
      <c r="E208" s="112" t="s">
        <v>213</v>
      </c>
      <c r="F208" s="56" t="s">
        <v>327</v>
      </c>
      <c r="G208" s="56" t="s">
        <v>5</v>
      </c>
      <c r="H208" s="56" t="s">
        <v>216</v>
      </c>
      <c r="I208" s="54">
        <v>2029</v>
      </c>
      <c r="J208" s="54">
        <v>6</v>
      </c>
      <c r="K208" s="54" t="s">
        <v>220</v>
      </c>
      <c r="L208" s="54">
        <v>1</v>
      </c>
      <c r="M208" s="54">
        <v>1</v>
      </c>
      <c r="N208" s="54">
        <v>1</v>
      </c>
      <c r="O208" s="113">
        <v>0.1</v>
      </c>
      <c r="P208" s="54" t="s">
        <v>229</v>
      </c>
      <c r="Q208" s="113" t="s">
        <v>301</v>
      </c>
      <c r="R208" s="114">
        <v>2836.51</v>
      </c>
      <c r="S208" s="54">
        <v>1</v>
      </c>
      <c r="T208" s="73">
        <f t="shared" ref="T208" si="100">L208*M208*N208*O208*R208*S208</f>
        <v>283.65100000000001</v>
      </c>
      <c r="U208" s="54" t="s">
        <v>5</v>
      </c>
    </row>
    <row r="209" spans="2:21" s="7" customFormat="1" ht="63" x14ac:dyDescent="0.25">
      <c r="B209" s="70" t="s">
        <v>206</v>
      </c>
      <c r="C209" s="85" t="s">
        <v>207</v>
      </c>
      <c r="D209" s="72" t="s">
        <v>208</v>
      </c>
      <c r="E209" s="111" t="s">
        <v>282</v>
      </c>
      <c r="F209" s="66" t="s">
        <v>283</v>
      </c>
      <c r="G209" s="56" t="s">
        <v>5</v>
      </c>
      <c r="H209" s="56" t="s">
        <v>216</v>
      </c>
      <c r="I209" s="54">
        <v>2029</v>
      </c>
      <c r="J209" s="54" t="s">
        <v>5</v>
      </c>
      <c r="K209" s="54" t="s">
        <v>222</v>
      </c>
      <c r="L209" s="54">
        <f>0.5+0.15</f>
        <v>0.65</v>
      </c>
      <c r="M209" s="54">
        <v>1</v>
      </c>
      <c r="N209" s="54">
        <v>1</v>
      </c>
      <c r="O209" s="54">
        <v>1</v>
      </c>
      <c r="P209" s="54" t="s">
        <v>229</v>
      </c>
      <c r="Q209" s="113" t="s">
        <v>233</v>
      </c>
      <c r="R209" s="114">
        <v>866.6</v>
      </c>
      <c r="S209" s="54">
        <v>1</v>
      </c>
      <c r="T209" s="73">
        <f t="shared" ref="T209" si="101">L209*M209*N209*O209*R209*S209</f>
        <v>563.29000000000008</v>
      </c>
      <c r="U209" s="54" t="s">
        <v>5</v>
      </c>
    </row>
    <row r="210" spans="2:21" s="7" customFormat="1" ht="63" x14ac:dyDescent="0.25">
      <c r="B210" s="70" t="s">
        <v>206</v>
      </c>
      <c r="C210" s="85" t="s">
        <v>207</v>
      </c>
      <c r="D210" s="72" t="s">
        <v>208</v>
      </c>
      <c r="E210" s="112" t="s">
        <v>268</v>
      </c>
      <c r="F210" s="56" t="s">
        <v>285</v>
      </c>
      <c r="G210" s="56" t="s">
        <v>5</v>
      </c>
      <c r="H210" s="56" t="s">
        <v>216</v>
      </c>
      <c r="I210" s="54">
        <v>2029</v>
      </c>
      <c r="J210" s="54">
        <v>0.4</v>
      </c>
      <c r="K210" s="54" t="s">
        <v>272</v>
      </c>
      <c r="L210" s="54">
        <v>2.99</v>
      </c>
      <c r="M210" s="54">
        <v>1</v>
      </c>
      <c r="N210" s="54">
        <v>1</v>
      </c>
      <c r="O210" s="113">
        <f>50/1000</f>
        <v>0.05</v>
      </c>
      <c r="P210" s="54" t="s">
        <v>271</v>
      </c>
      <c r="Q210" s="113" t="s">
        <v>287</v>
      </c>
      <c r="R210" s="114">
        <v>963.68</v>
      </c>
      <c r="S210" s="54">
        <v>1.38</v>
      </c>
      <c r="T210" s="73">
        <f t="shared" ref="T210" si="102">L210*M210*N210*O210*R210*S210</f>
        <v>198.81682080000002</v>
      </c>
      <c r="U210" s="54" t="s">
        <v>5</v>
      </c>
    </row>
    <row r="211" spans="2:21" s="7" customFormat="1" ht="63" x14ac:dyDescent="0.25">
      <c r="B211" s="70" t="s">
        <v>206</v>
      </c>
      <c r="C211" s="85" t="s">
        <v>207</v>
      </c>
      <c r="D211" s="72" t="s">
        <v>208</v>
      </c>
      <c r="E211" s="112" t="s">
        <v>268</v>
      </c>
      <c r="F211" s="56" t="s">
        <v>285</v>
      </c>
      <c r="G211" s="56" t="s">
        <v>5</v>
      </c>
      <c r="H211" s="56" t="s">
        <v>216</v>
      </c>
      <c r="I211" s="54">
        <v>2029</v>
      </c>
      <c r="J211" s="54">
        <v>0.4</v>
      </c>
      <c r="K211" s="54" t="s">
        <v>272</v>
      </c>
      <c r="L211" s="54">
        <v>1</v>
      </c>
      <c r="M211" s="54">
        <v>1</v>
      </c>
      <c r="N211" s="54">
        <v>1</v>
      </c>
      <c r="O211" s="113">
        <f>1.13*1+0.9*1</f>
        <v>2.0299999999999998</v>
      </c>
      <c r="P211" s="54" t="s">
        <v>279</v>
      </c>
      <c r="Q211" s="128" t="s">
        <v>288</v>
      </c>
      <c r="R211" s="114">
        <v>21.48</v>
      </c>
      <c r="S211" s="54">
        <v>1.38</v>
      </c>
      <c r="T211" s="73">
        <f t="shared" ref="T211" si="103">L211*M211*N211*O211*R211*S211</f>
        <v>60.174071999999995</v>
      </c>
      <c r="U211" s="54" t="s">
        <v>5</v>
      </c>
    </row>
    <row r="212" spans="2:21" s="7" customFormat="1" ht="63" x14ac:dyDescent="0.25">
      <c r="B212" s="70" t="s">
        <v>206</v>
      </c>
      <c r="C212" s="85" t="s">
        <v>207</v>
      </c>
      <c r="D212" s="72" t="s">
        <v>208</v>
      </c>
      <c r="E212" s="112" t="s">
        <v>269</v>
      </c>
      <c r="F212" s="56" t="s">
        <v>285</v>
      </c>
      <c r="G212" s="56" t="s">
        <v>5</v>
      </c>
      <c r="H212" s="56" t="s">
        <v>216</v>
      </c>
      <c r="I212" s="54">
        <v>2029</v>
      </c>
      <c r="J212" s="54">
        <v>0.4</v>
      </c>
      <c r="K212" s="54" t="s">
        <v>272</v>
      </c>
      <c r="L212" s="54">
        <v>2.99</v>
      </c>
      <c r="M212" s="54">
        <v>1</v>
      </c>
      <c r="N212" s="54">
        <v>1</v>
      </c>
      <c r="O212" s="113">
        <f>50/1000</f>
        <v>0.05</v>
      </c>
      <c r="P212" s="54" t="s">
        <v>230</v>
      </c>
      <c r="Q212" s="113" t="s">
        <v>289</v>
      </c>
      <c r="R212" s="114">
        <v>949.02</v>
      </c>
      <c r="S212" s="54">
        <v>1.02</v>
      </c>
      <c r="T212" s="73">
        <f t="shared" ref="T212" si="104">L212*M212*N212*O212*R212*S212</f>
        <v>144.71605980000004</v>
      </c>
      <c r="U212" s="54" t="s">
        <v>5</v>
      </c>
    </row>
    <row r="213" spans="2:21" s="7" customFormat="1" ht="63" x14ac:dyDescent="0.25">
      <c r="B213" s="70" t="s">
        <v>206</v>
      </c>
      <c r="C213" s="85" t="s">
        <v>207</v>
      </c>
      <c r="D213" s="72" t="s">
        <v>208</v>
      </c>
      <c r="E213" s="112" t="s">
        <v>269</v>
      </c>
      <c r="F213" s="56" t="s">
        <v>285</v>
      </c>
      <c r="G213" s="56" t="s">
        <v>5</v>
      </c>
      <c r="H213" s="56" t="s">
        <v>216</v>
      </c>
      <c r="I213" s="54">
        <v>2029</v>
      </c>
      <c r="J213" s="54">
        <v>0.4</v>
      </c>
      <c r="K213" s="54" t="s">
        <v>272</v>
      </c>
      <c r="L213" s="54">
        <v>1</v>
      </c>
      <c r="M213" s="54">
        <v>1</v>
      </c>
      <c r="N213" s="54">
        <v>1</v>
      </c>
      <c r="O213" s="113">
        <f>1.13*1+0.9*1</f>
        <v>2.0299999999999998</v>
      </c>
      <c r="P213" s="54" t="s">
        <v>279</v>
      </c>
      <c r="Q213" s="128" t="s">
        <v>290</v>
      </c>
      <c r="R213" s="114">
        <v>21.16</v>
      </c>
      <c r="S213" s="54">
        <v>1.02</v>
      </c>
      <c r="T213" s="73">
        <f t="shared" ref="T213" si="105">L213*M213*N213*O213*R213*S213</f>
        <v>43.813896</v>
      </c>
      <c r="U213" s="54" t="s">
        <v>5</v>
      </c>
    </row>
    <row r="214" spans="2:21" s="7" customFormat="1" ht="63" x14ac:dyDescent="0.25">
      <c r="B214" s="70" t="s">
        <v>206</v>
      </c>
      <c r="C214" s="85" t="s">
        <v>207</v>
      </c>
      <c r="D214" s="72" t="s">
        <v>208</v>
      </c>
      <c r="E214" s="112" t="s">
        <v>317</v>
      </c>
      <c r="F214" s="56" t="s">
        <v>285</v>
      </c>
      <c r="G214" s="56" t="s">
        <v>5</v>
      </c>
      <c r="H214" s="56" t="s">
        <v>216</v>
      </c>
      <c r="I214" s="54">
        <v>2029</v>
      </c>
      <c r="J214" s="54">
        <v>0.4</v>
      </c>
      <c r="K214" s="54" t="s">
        <v>286</v>
      </c>
      <c r="L214" s="54">
        <v>1</v>
      </c>
      <c r="M214" s="54">
        <v>1</v>
      </c>
      <c r="N214" s="54">
        <v>1</v>
      </c>
      <c r="O214" s="113">
        <f>50/1000</f>
        <v>0.05</v>
      </c>
      <c r="P214" s="54" t="s">
        <v>230</v>
      </c>
      <c r="Q214" s="113" t="s">
        <v>291</v>
      </c>
      <c r="R214" s="114">
        <v>664.4</v>
      </c>
      <c r="S214" s="54">
        <v>1.02</v>
      </c>
      <c r="T214" s="73">
        <f t="shared" ref="T214" si="106">L214*M214*N214*O214*R214*S214</f>
        <v>33.884399999999999</v>
      </c>
      <c r="U214" s="54" t="s">
        <v>5</v>
      </c>
    </row>
    <row r="215" spans="2:21" s="7" customFormat="1" ht="63" x14ac:dyDescent="0.25">
      <c r="B215" s="70" t="s">
        <v>206</v>
      </c>
      <c r="C215" s="85" t="s">
        <v>207</v>
      </c>
      <c r="D215" s="72" t="s">
        <v>208</v>
      </c>
      <c r="E215" s="112" t="s">
        <v>292</v>
      </c>
      <c r="F215" s="57" t="s">
        <v>296</v>
      </c>
      <c r="G215" s="56" t="s">
        <v>5</v>
      </c>
      <c r="H215" s="56" t="s">
        <v>216</v>
      </c>
      <c r="I215" s="54">
        <v>2029</v>
      </c>
      <c r="J215" s="54">
        <v>6</v>
      </c>
      <c r="K215" s="54" t="s">
        <v>293</v>
      </c>
      <c r="L215" s="54">
        <v>1</v>
      </c>
      <c r="M215" s="54">
        <v>1</v>
      </c>
      <c r="N215" s="54">
        <v>1</v>
      </c>
      <c r="O215" s="54">
        <v>1</v>
      </c>
      <c r="P215" s="54" t="s">
        <v>280</v>
      </c>
      <c r="Q215" s="113" t="s">
        <v>294</v>
      </c>
      <c r="R215" s="114">
        <v>1338.63</v>
      </c>
      <c r="S215" s="54">
        <v>1.1000000000000001</v>
      </c>
      <c r="T215" s="73">
        <f t="shared" ref="T215" si="107">L215*M215*N215*O215*R215*S215</f>
        <v>1472.4930000000002</v>
      </c>
      <c r="U215" s="54" t="s">
        <v>5</v>
      </c>
    </row>
    <row r="216" spans="2:21" s="7" customFormat="1" ht="63" x14ac:dyDescent="0.25">
      <c r="B216" s="70" t="s">
        <v>206</v>
      </c>
      <c r="C216" s="85" t="s">
        <v>207</v>
      </c>
      <c r="D216" s="72" t="s">
        <v>208</v>
      </c>
      <c r="E216" s="112" t="s">
        <v>281</v>
      </c>
      <c r="F216" s="57" t="s">
        <v>283</v>
      </c>
      <c r="G216" s="56" t="s">
        <v>5</v>
      </c>
      <c r="H216" s="56" t="s">
        <v>216</v>
      </c>
      <c r="I216" s="54">
        <v>2029</v>
      </c>
      <c r="J216" s="54" t="s">
        <v>5</v>
      </c>
      <c r="K216" s="54" t="s">
        <v>222</v>
      </c>
      <c r="L216" s="54">
        <v>1</v>
      </c>
      <c r="M216" s="54">
        <v>1</v>
      </c>
      <c r="N216" s="54">
        <v>1</v>
      </c>
      <c r="O216" s="54">
        <v>1</v>
      </c>
      <c r="P216" s="54" t="s">
        <v>257</v>
      </c>
      <c r="Q216" s="113" t="s">
        <v>295</v>
      </c>
      <c r="R216" s="114">
        <v>425.5</v>
      </c>
      <c r="S216" s="54">
        <v>1</v>
      </c>
      <c r="T216" s="73">
        <f t="shared" ref="T216" si="108">L216*M216*N216*O216*R216*S216</f>
        <v>425.5</v>
      </c>
      <c r="U216" s="54" t="s">
        <v>5</v>
      </c>
    </row>
    <row r="217" spans="2:21" s="7" customFormat="1" ht="63" x14ac:dyDescent="0.25">
      <c r="B217" s="70" t="s">
        <v>206</v>
      </c>
      <c r="C217" s="85" t="s">
        <v>207</v>
      </c>
      <c r="D217" s="72" t="s">
        <v>208</v>
      </c>
      <c r="E217" s="116" t="s">
        <v>21</v>
      </c>
      <c r="F217" s="117" t="s">
        <v>5</v>
      </c>
      <c r="G217" s="117" t="s">
        <v>5</v>
      </c>
      <c r="H217" s="117" t="s">
        <v>5</v>
      </c>
      <c r="I217" s="117" t="s">
        <v>5</v>
      </c>
      <c r="J217" s="118" t="s">
        <v>5</v>
      </c>
      <c r="K217" s="118" t="s">
        <v>5</v>
      </c>
      <c r="L217" s="118" t="s">
        <v>5</v>
      </c>
      <c r="M217" s="118" t="s">
        <v>5</v>
      </c>
      <c r="N217" s="118" t="s">
        <v>5</v>
      </c>
      <c r="O217" s="118" t="s">
        <v>5</v>
      </c>
      <c r="P217" s="118" t="s">
        <v>5</v>
      </c>
      <c r="Q217" s="118" t="s">
        <v>5</v>
      </c>
      <c r="R217" s="118" t="s">
        <v>5</v>
      </c>
      <c r="S217" s="119" t="s">
        <v>5</v>
      </c>
      <c r="T217" s="122">
        <f>SUM(T207:U216)</f>
        <v>3606.0394486000005</v>
      </c>
      <c r="U217" s="54" t="s">
        <v>5</v>
      </c>
    </row>
    <row r="218" spans="2:21" s="7" customFormat="1" ht="63" x14ac:dyDescent="0.25">
      <c r="B218" s="70" t="s">
        <v>209</v>
      </c>
      <c r="C218" s="85" t="s">
        <v>210</v>
      </c>
      <c r="D218" s="72" t="s">
        <v>211</v>
      </c>
      <c r="E218" s="112" t="s">
        <v>268</v>
      </c>
      <c r="F218" s="57" t="s">
        <v>328</v>
      </c>
      <c r="G218" s="56" t="s">
        <v>5</v>
      </c>
      <c r="H218" s="56" t="s">
        <v>216</v>
      </c>
      <c r="I218" s="54">
        <v>2029</v>
      </c>
      <c r="J218" s="54">
        <v>6</v>
      </c>
      <c r="K218" s="54" t="s">
        <v>272</v>
      </c>
      <c r="L218" s="54">
        <v>2.99</v>
      </c>
      <c r="M218" s="54">
        <v>1</v>
      </c>
      <c r="N218" s="54">
        <v>1</v>
      </c>
      <c r="O218" s="113">
        <f>150/3/1000</f>
        <v>0.05</v>
      </c>
      <c r="P218" s="54" t="s">
        <v>271</v>
      </c>
      <c r="Q218" s="113" t="s">
        <v>274</v>
      </c>
      <c r="R218" s="114">
        <v>1929.53</v>
      </c>
      <c r="S218" s="54">
        <v>1.26</v>
      </c>
      <c r="T218" s="73">
        <f t="shared" ref="T218" si="109">L218*M218*N218*O218*R218*S218</f>
        <v>363.46556610000005</v>
      </c>
      <c r="U218" s="54" t="s">
        <v>5</v>
      </c>
    </row>
    <row r="219" spans="2:21" s="7" customFormat="1" ht="63" x14ac:dyDescent="0.25">
      <c r="B219" s="70" t="s">
        <v>209</v>
      </c>
      <c r="C219" s="85" t="s">
        <v>210</v>
      </c>
      <c r="D219" s="72" t="s">
        <v>211</v>
      </c>
      <c r="E219" s="112" t="s">
        <v>268</v>
      </c>
      <c r="F219" s="57" t="s">
        <v>310</v>
      </c>
      <c r="G219" s="56" t="s">
        <v>5</v>
      </c>
      <c r="H219" s="56" t="s">
        <v>216</v>
      </c>
      <c r="I219" s="54">
        <v>2029</v>
      </c>
      <c r="J219" s="54">
        <v>6</v>
      </c>
      <c r="K219" s="54" t="s">
        <v>272</v>
      </c>
      <c r="L219" s="54">
        <v>1</v>
      </c>
      <c r="M219" s="54">
        <v>1</v>
      </c>
      <c r="N219" s="54">
        <v>1</v>
      </c>
      <c r="O219" s="113">
        <f>1.13*2</f>
        <v>2.2599999999999998</v>
      </c>
      <c r="P219" s="54" t="s">
        <v>279</v>
      </c>
      <c r="Q219" s="113" t="s">
        <v>275</v>
      </c>
      <c r="R219" s="114">
        <v>37.99</v>
      </c>
      <c r="S219" s="54">
        <v>1.26</v>
      </c>
      <c r="T219" s="73">
        <f t="shared" ref="T219" si="110">L219*M219*N219*O219*R219*S219</f>
        <v>108.180324</v>
      </c>
      <c r="U219" s="54" t="s">
        <v>5</v>
      </c>
    </row>
    <row r="220" spans="2:21" s="7" customFormat="1" ht="63" x14ac:dyDescent="0.25">
      <c r="B220" s="70" t="s">
        <v>209</v>
      </c>
      <c r="C220" s="85" t="s">
        <v>210</v>
      </c>
      <c r="D220" s="72" t="s">
        <v>211</v>
      </c>
      <c r="E220" s="112" t="s">
        <v>269</v>
      </c>
      <c r="F220" s="57" t="s">
        <v>310</v>
      </c>
      <c r="G220" s="56" t="s">
        <v>5</v>
      </c>
      <c r="H220" s="56" t="s">
        <v>216</v>
      </c>
      <c r="I220" s="54">
        <v>2029</v>
      </c>
      <c r="J220" s="54">
        <v>6</v>
      </c>
      <c r="K220" s="54" t="s">
        <v>272</v>
      </c>
      <c r="L220" s="54">
        <v>2.99</v>
      </c>
      <c r="M220" s="54">
        <v>1</v>
      </c>
      <c r="N220" s="54">
        <v>1</v>
      </c>
      <c r="O220" s="113">
        <f>150/3/1000</f>
        <v>0.05</v>
      </c>
      <c r="P220" s="54" t="s">
        <v>230</v>
      </c>
      <c r="Q220" s="113" t="s">
        <v>276</v>
      </c>
      <c r="R220" s="114">
        <v>1262.83</v>
      </c>
      <c r="S220" s="54">
        <v>1.02</v>
      </c>
      <c r="T220" s="73">
        <f t="shared" ref="T220" si="111">L220*M220*N220*O220*R220*S220</f>
        <v>192.56894670000003</v>
      </c>
      <c r="U220" s="54" t="s">
        <v>5</v>
      </c>
    </row>
    <row r="221" spans="2:21" s="7" customFormat="1" ht="63" x14ac:dyDescent="0.25">
      <c r="B221" s="70" t="s">
        <v>209</v>
      </c>
      <c r="C221" s="85" t="s">
        <v>210</v>
      </c>
      <c r="D221" s="72" t="s">
        <v>211</v>
      </c>
      <c r="E221" s="112" t="s">
        <v>269</v>
      </c>
      <c r="F221" s="57" t="s">
        <v>310</v>
      </c>
      <c r="G221" s="56" t="s">
        <v>5</v>
      </c>
      <c r="H221" s="56" t="s">
        <v>216</v>
      </c>
      <c r="I221" s="54">
        <v>2029</v>
      </c>
      <c r="J221" s="54">
        <v>6</v>
      </c>
      <c r="K221" s="54" t="s">
        <v>272</v>
      </c>
      <c r="L221" s="54">
        <v>1</v>
      </c>
      <c r="M221" s="54">
        <v>1</v>
      </c>
      <c r="N221" s="54">
        <v>1</v>
      </c>
      <c r="O221" s="113">
        <v>2.2599999999999998</v>
      </c>
      <c r="P221" s="54" t="s">
        <v>279</v>
      </c>
      <c r="Q221" s="113" t="s">
        <v>277</v>
      </c>
      <c r="R221" s="114">
        <v>24.86</v>
      </c>
      <c r="S221" s="54">
        <v>1.02</v>
      </c>
      <c r="T221" s="73">
        <f t="shared" ref="T221" si="112">L221*M221*N221*O221*R221*S221</f>
        <v>57.30727199999999</v>
      </c>
      <c r="U221" s="54" t="s">
        <v>5</v>
      </c>
    </row>
    <row r="222" spans="2:21" s="7" customFormat="1" ht="63" x14ac:dyDescent="0.25">
      <c r="B222" s="70" t="s">
        <v>209</v>
      </c>
      <c r="C222" s="85" t="s">
        <v>210</v>
      </c>
      <c r="D222" s="72" t="s">
        <v>211</v>
      </c>
      <c r="E222" s="112" t="s">
        <v>317</v>
      </c>
      <c r="F222" s="57" t="s">
        <v>310</v>
      </c>
      <c r="G222" s="56" t="s">
        <v>5</v>
      </c>
      <c r="H222" s="56" t="s">
        <v>216</v>
      </c>
      <c r="I222" s="54">
        <v>2029</v>
      </c>
      <c r="J222" s="54">
        <v>6</v>
      </c>
      <c r="K222" s="54" t="s">
        <v>273</v>
      </c>
      <c r="L222" s="54">
        <v>1</v>
      </c>
      <c r="M222" s="54">
        <v>1</v>
      </c>
      <c r="N222" s="54">
        <v>1</v>
      </c>
      <c r="O222" s="113">
        <f>150/3/1000</f>
        <v>0.05</v>
      </c>
      <c r="P222" s="54" t="s">
        <v>230</v>
      </c>
      <c r="Q222" s="113" t="s">
        <v>278</v>
      </c>
      <c r="R222" s="114">
        <v>1562.5</v>
      </c>
      <c r="S222" s="54">
        <v>1.02</v>
      </c>
      <c r="T222" s="73">
        <f t="shared" ref="T222" si="113">L222*M222*N222*O222*R222*S222</f>
        <v>79.6875</v>
      </c>
      <c r="U222" s="54" t="s">
        <v>5</v>
      </c>
    </row>
    <row r="223" spans="2:21" s="7" customFormat="1" ht="63" x14ac:dyDescent="0.25">
      <c r="B223" s="70" t="s">
        <v>209</v>
      </c>
      <c r="C223" s="85" t="s">
        <v>210</v>
      </c>
      <c r="D223" s="72" t="s">
        <v>211</v>
      </c>
      <c r="E223" s="112" t="s">
        <v>268</v>
      </c>
      <c r="F223" s="56" t="s">
        <v>285</v>
      </c>
      <c r="G223" s="56" t="s">
        <v>5</v>
      </c>
      <c r="H223" s="56" t="s">
        <v>216</v>
      </c>
      <c r="I223" s="54">
        <v>2029</v>
      </c>
      <c r="J223" s="54">
        <v>0.4</v>
      </c>
      <c r="K223" s="54" t="s">
        <v>272</v>
      </c>
      <c r="L223" s="54">
        <v>2.99</v>
      </c>
      <c r="M223" s="54">
        <v>1</v>
      </c>
      <c r="N223" s="54">
        <v>1</v>
      </c>
      <c r="O223" s="113">
        <f>50/1000</f>
        <v>0.05</v>
      </c>
      <c r="P223" s="54" t="s">
        <v>271</v>
      </c>
      <c r="Q223" s="113" t="s">
        <v>287</v>
      </c>
      <c r="R223" s="114">
        <v>963.68</v>
      </c>
      <c r="S223" s="54">
        <v>1.38</v>
      </c>
      <c r="T223" s="73">
        <f t="shared" ref="T223" si="114">L223*M223*N223*O223*R223*S223</f>
        <v>198.81682080000002</v>
      </c>
      <c r="U223" s="54" t="s">
        <v>5</v>
      </c>
    </row>
    <row r="224" spans="2:21" s="7" customFormat="1" ht="63" x14ac:dyDescent="0.25">
      <c r="B224" s="70" t="s">
        <v>209</v>
      </c>
      <c r="C224" s="85" t="s">
        <v>210</v>
      </c>
      <c r="D224" s="72" t="s">
        <v>211</v>
      </c>
      <c r="E224" s="112" t="s">
        <v>268</v>
      </c>
      <c r="F224" s="56" t="s">
        <v>285</v>
      </c>
      <c r="G224" s="56" t="s">
        <v>5</v>
      </c>
      <c r="H224" s="56" t="s">
        <v>216</v>
      </c>
      <c r="I224" s="54">
        <v>2029</v>
      </c>
      <c r="J224" s="54">
        <v>0.4</v>
      </c>
      <c r="K224" s="54" t="s">
        <v>272</v>
      </c>
      <c r="L224" s="54">
        <v>1</v>
      </c>
      <c r="M224" s="54">
        <v>1</v>
      </c>
      <c r="N224" s="54">
        <v>1</v>
      </c>
      <c r="O224" s="113">
        <f>1.13*2</f>
        <v>2.2599999999999998</v>
      </c>
      <c r="P224" s="54" t="s">
        <v>279</v>
      </c>
      <c r="Q224" s="113" t="s">
        <v>288</v>
      </c>
      <c r="R224" s="114">
        <v>21.48</v>
      </c>
      <c r="S224" s="54">
        <v>1.38</v>
      </c>
      <c r="T224" s="73">
        <f t="shared" ref="T224" si="115">L224*M224*N224*O224*R224*S224</f>
        <v>66.991823999999994</v>
      </c>
      <c r="U224" s="54" t="s">
        <v>5</v>
      </c>
    </row>
    <row r="225" spans="1:21" s="7" customFormat="1" ht="63" x14ac:dyDescent="0.25">
      <c r="B225" s="70" t="s">
        <v>209</v>
      </c>
      <c r="C225" s="85" t="s">
        <v>210</v>
      </c>
      <c r="D225" s="72" t="s">
        <v>211</v>
      </c>
      <c r="E225" s="112" t="s">
        <v>269</v>
      </c>
      <c r="F225" s="56" t="s">
        <v>285</v>
      </c>
      <c r="G225" s="56" t="s">
        <v>5</v>
      </c>
      <c r="H225" s="56" t="s">
        <v>216</v>
      </c>
      <c r="I225" s="54">
        <v>2029</v>
      </c>
      <c r="J225" s="54">
        <v>0.4</v>
      </c>
      <c r="K225" s="54" t="s">
        <v>272</v>
      </c>
      <c r="L225" s="54">
        <v>2.99</v>
      </c>
      <c r="M225" s="54">
        <v>1</v>
      </c>
      <c r="N225" s="54">
        <v>1</v>
      </c>
      <c r="O225" s="113">
        <v>0.05</v>
      </c>
      <c r="P225" s="54" t="s">
        <v>230</v>
      </c>
      <c r="Q225" s="113" t="s">
        <v>289</v>
      </c>
      <c r="R225" s="114">
        <v>949.02</v>
      </c>
      <c r="S225" s="54">
        <v>1.02</v>
      </c>
      <c r="T225" s="73">
        <f t="shared" ref="T225" si="116">L225*M225*N225*O225*R225*S225</f>
        <v>144.71605980000004</v>
      </c>
      <c r="U225" s="54" t="s">
        <v>5</v>
      </c>
    </row>
    <row r="226" spans="1:21" s="7" customFormat="1" ht="63" x14ac:dyDescent="0.25">
      <c r="B226" s="70" t="s">
        <v>209</v>
      </c>
      <c r="C226" s="85" t="s">
        <v>210</v>
      </c>
      <c r="D226" s="72" t="s">
        <v>211</v>
      </c>
      <c r="E226" s="112" t="s">
        <v>269</v>
      </c>
      <c r="F226" s="56" t="s">
        <v>285</v>
      </c>
      <c r="G226" s="56" t="s">
        <v>5</v>
      </c>
      <c r="H226" s="56" t="s">
        <v>216</v>
      </c>
      <c r="I226" s="54">
        <v>2029</v>
      </c>
      <c r="J226" s="54">
        <v>0.4</v>
      </c>
      <c r="K226" s="54" t="s">
        <v>272</v>
      </c>
      <c r="L226" s="54">
        <v>1</v>
      </c>
      <c r="M226" s="54">
        <v>1</v>
      </c>
      <c r="N226" s="54">
        <v>1</v>
      </c>
      <c r="O226" s="113">
        <v>2.2599999999999998</v>
      </c>
      <c r="P226" s="54" t="s">
        <v>279</v>
      </c>
      <c r="Q226" s="113" t="s">
        <v>290</v>
      </c>
      <c r="R226" s="114">
        <v>21.16</v>
      </c>
      <c r="S226" s="54">
        <v>1.02</v>
      </c>
      <c r="T226" s="73">
        <f t="shared" ref="T226:T228" si="117">L226*M226*N226*O226*R226*S226</f>
        <v>48.778031999999996</v>
      </c>
      <c r="U226" s="54" t="s">
        <v>5</v>
      </c>
    </row>
    <row r="227" spans="1:21" s="7" customFormat="1" ht="63" x14ac:dyDescent="0.25">
      <c r="B227" s="70" t="s">
        <v>209</v>
      </c>
      <c r="C227" s="85" t="s">
        <v>210</v>
      </c>
      <c r="D227" s="72" t="s">
        <v>211</v>
      </c>
      <c r="E227" s="112" t="s">
        <v>317</v>
      </c>
      <c r="F227" s="56" t="s">
        <v>285</v>
      </c>
      <c r="G227" s="56" t="s">
        <v>5</v>
      </c>
      <c r="H227" s="56" t="s">
        <v>216</v>
      </c>
      <c r="I227" s="54">
        <v>2029</v>
      </c>
      <c r="J227" s="54">
        <v>0.4</v>
      </c>
      <c r="K227" s="54" t="s">
        <v>286</v>
      </c>
      <c r="L227" s="54">
        <v>1</v>
      </c>
      <c r="M227" s="54">
        <v>1</v>
      </c>
      <c r="N227" s="54">
        <v>1</v>
      </c>
      <c r="O227" s="113">
        <v>0.05</v>
      </c>
      <c r="P227" s="54" t="s">
        <v>230</v>
      </c>
      <c r="Q227" s="113" t="s">
        <v>291</v>
      </c>
      <c r="R227" s="114">
        <v>664.4</v>
      </c>
      <c r="S227" s="54">
        <v>1.02</v>
      </c>
      <c r="T227" s="73">
        <f t="shared" ref="T227" si="118">L227*M227*N227*O227*R227*S227</f>
        <v>33.884399999999999</v>
      </c>
      <c r="U227" s="54" t="s">
        <v>5</v>
      </c>
    </row>
    <row r="228" spans="1:21" s="7" customFormat="1" ht="63" x14ac:dyDescent="0.25">
      <c r="B228" s="70" t="s">
        <v>209</v>
      </c>
      <c r="C228" s="85" t="s">
        <v>210</v>
      </c>
      <c r="D228" s="72" t="s">
        <v>211</v>
      </c>
      <c r="E228" s="112" t="s">
        <v>292</v>
      </c>
      <c r="F228" s="57" t="s">
        <v>296</v>
      </c>
      <c r="G228" s="56" t="s">
        <v>5</v>
      </c>
      <c r="H228" s="56" t="s">
        <v>216</v>
      </c>
      <c r="I228" s="54">
        <v>2029</v>
      </c>
      <c r="J228" s="54">
        <v>6</v>
      </c>
      <c r="K228" s="54" t="s">
        <v>293</v>
      </c>
      <c r="L228" s="54">
        <v>1</v>
      </c>
      <c r="M228" s="54">
        <v>1</v>
      </c>
      <c r="N228" s="54">
        <v>1</v>
      </c>
      <c r="O228" s="54">
        <v>1</v>
      </c>
      <c r="P228" s="54" t="s">
        <v>280</v>
      </c>
      <c r="Q228" s="113" t="s">
        <v>294</v>
      </c>
      <c r="R228" s="114">
        <v>1338.63</v>
      </c>
      <c r="S228" s="54">
        <v>1.1000000000000001</v>
      </c>
      <c r="T228" s="73">
        <f t="shared" si="117"/>
        <v>1472.4930000000002</v>
      </c>
      <c r="U228" s="54" t="s">
        <v>5</v>
      </c>
    </row>
    <row r="229" spans="1:21" s="7" customFormat="1" ht="63" x14ac:dyDescent="0.25">
      <c r="B229" s="70" t="s">
        <v>209</v>
      </c>
      <c r="C229" s="85" t="s">
        <v>210</v>
      </c>
      <c r="D229" s="72" t="s">
        <v>211</v>
      </c>
      <c r="E229" s="112" t="s">
        <v>281</v>
      </c>
      <c r="F229" s="57" t="s">
        <v>283</v>
      </c>
      <c r="G229" s="56" t="s">
        <v>5</v>
      </c>
      <c r="H229" s="56" t="s">
        <v>216</v>
      </c>
      <c r="I229" s="54">
        <v>2029</v>
      </c>
      <c r="J229" s="54" t="s">
        <v>5</v>
      </c>
      <c r="K229" s="54" t="s">
        <v>222</v>
      </c>
      <c r="L229" s="54">
        <v>1</v>
      </c>
      <c r="M229" s="54">
        <v>1</v>
      </c>
      <c r="N229" s="54">
        <v>1</v>
      </c>
      <c r="O229" s="54">
        <v>1</v>
      </c>
      <c r="P229" s="54" t="s">
        <v>257</v>
      </c>
      <c r="Q229" s="113" t="s">
        <v>295</v>
      </c>
      <c r="R229" s="114">
        <v>425.5</v>
      </c>
      <c r="S229" s="54">
        <v>1</v>
      </c>
      <c r="T229" s="73">
        <f t="shared" ref="T229" si="119">L229*M229*N229*O229*R229*S229</f>
        <v>425.5</v>
      </c>
      <c r="U229" s="54" t="s">
        <v>5</v>
      </c>
    </row>
    <row r="230" spans="1:21" s="7" customFormat="1" ht="63" x14ac:dyDescent="0.25">
      <c r="B230" s="70" t="s">
        <v>209</v>
      </c>
      <c r="C230" s="85" t="s">
        <v>210</v>
      </c>
      <c r="D230" s="72" t="s">
        <v>211</v>
      </c>
      <c r="E230" s="116" t="s">
        <v>21</v>
      </c>
      <c r="F230" s="117" t="s">
        <v>5</v>
      </c>
      <c r="G230" s="117" t="s">
        <v>5</v>
      </c>
      <c r="H230" s="117" t="s">
        <v>5</v>
      </c>
      <c r="I230" s="117" t="s">
        <v>5</v>
      </c>
      <c r="J230" s="118" t="s">
        <v>5</v>
      </c>
      <c r="K230" s="118" t="s">
        <v>5</v>
      </c>
      <c r="L230" s="118" t="s">
        <v>5</v>
      </c>
      <c r="M230" s="118" t="s">
        <v>5</v>
      </c>
      <c r="N230" s="118" t="s">
        <v>5</v>
      </c>
      <c r="O230" s="118" t="s">
        <v>5</v>
      </c>
      <c r="P230" s="118" t="s">
        <v>5</v>
      </c>
      <c r="Q230" s="118" t="s">
        <v>5</v>
      </c>
      <c r="R230" s="118" t="s">
        <v>5</v>
      </c>
      <c r="S230" s="119" t="s">
        <v>5</v>
      </c>
      <c r="T230" s="122">
        <f>SUM(T218:T229)</f>
        <v>3192.3897453999998</v>
      </c>
      <c r="U230" s="54" t="s">
        <v>5</v>
      </c>
    </row>
    <row r="231" spans="1:21" s="7" customFormat="1" x14ac:dyDescent="0.25">
      <c r="B231" s="129"/>
      <c r="C231" s="130"/>
      <c r="D231" s="131"/>
      <c r="E231" s="83"/>
      <c r="F231" s="84"/>
      <c r="G231" s="84"/>
      <c r="H231" s="8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</row>
    <row r="233" spans="1:21" s="36" customFormat="1" x14ac:dyDescent="0.25">
      <c r="A233" s="105"/>
      <c r="B233" s="155"/>
      <c r="C233" s="156"/>
      <c r="F233" s="36" t="s">
        <v>351</v>
      </c>
      <c r="G233" s="152"/>
      <c r="H233" s="161"/>
      <c r="J233" s="152"/>
      <c r="K233" s="152"/>
      <c r="L233" s="152"/>
      <c r="M233" s="154" t="s">
        <v>349</v>
      </c>
      <c r="P233" s="151"/>
    </row>
    <row r="234" spans="1:21" s="36" customFormat="1" x14ac:dyDescent="0.25">
      <c r="A234" s="105"/>
      <c r="B234" s="155"/>
      <c r="C234" s="153"/>
      <c r="F234" s="157"/>
      <c r="H234" s="162"/>
      <c r="K234" s="152"/>
      <c r="L234" s="152"/>
      <c r="M234" s="156"/>
      <c r="P234" s="151"/>
    </row>
    <row r="235" spans="1:21" s="20" customFormat="1" x14ac:dyDescent="0.25">
      <c r="A235" s="133"/>
      <c r="B235" s="129"/>
      <c r="C235" s="130"/>
      <c r="D235" s="131"/>
      <c r="E235" s="39"/>
      <c r="F235" s="36" t="s">
        <v>352</v>
      </c>
      <c r="G235" s="152"/>
      <c r="H235" s="162"/>
      <c r="I235" s="36"/>
      <c r="J235" s="36"/>
      <c r="K235" s="152"/>
      <c r="L235" s="152"/>
      <c r="M235" s="158" t="s">
        <v>350</v>
      </c>
      <c r="N235" s="147"/>
      <c r="O235" s="147"/>
      <c r="P235" s="147"/>
      <c r="Q235" s="147"/>
      <c r="R235" s="149"/>
      <c r="S235" s="149"/>
      <c r="T235" s="142"/>
      <c r="U235" s="142"/>
    </row>
    <row r="236" spans="1:21" s="20" customFormat="1" x14ac:dyDescent="0.25">
      <c r="A236" s="133"/>
      <c r="B236" s="129"/>
      <c r="C236" s="130"/>
      <c r="D236" s="131"/>
      <c r="E236" s="39"/>
      <c r="F236" s="36"/>
      <c r="G236" s="152"/>
      <c r="H236" s="162"/>
      <c r="I236" s="36"/>
      <c r="J236" s="36"/>
      <c r="K236" s="152"/>
      <c r="L236" s="152"/>
      <c r="M236" s="158"/>
      <c r="N236" s="147"/>
      <c r="O236" s="147"/>
      <c r="P236" s="147"/>
      <c r="Q236" s="147"/>
      <c r="R236" s="149"/>
      <c r="S236" s="149"/>
      <c r="T236" s="142"/>
      <c r="U236" s="142"/>
    </row>
    <row r="237" spans="1:21" x14ac:dyDescent="0.25">
      <c r="C237" s="87"/>
      <c r="D237" s="87"/>
      <c r="E237" s="87"/>
      <c r="F237" s="87"/>
      <c r="G237" s="87"/>
      <c r="H237" s="160"/>
      <c r="I237" s="87"/>
    </row>
    <row r="238" spans="1:21" ht="18.75" x14ac:dyDescent="0.25">
      <c r="B238" s="170" t="s">
        <v>72</v>
      </c>
      <c r="C238" s="170"/>
      <c r="D238" s="170"/>
      <c r="E238" s="170"/>
      <c r="F238" s="170"/>
      <c r="G238" s="170"/>
      <c r="H238" s="170"/>
      <c r="I238" s="170"/>
    </row>
    <row r="239" spans="1:21" x14ac:dyDescent="0.25">
      <c r="C239" s="87"/>
      <c r="D239" s="87"/>
      <c r="E239" s="87"/>
      <c r="F239" s="87"/>
      <c r="G239" s="87"/>
      <c r="H239" s="160"/>
      <c r="I239" s="87"/>
    </row>
    <row r="240" spans="1:21" x14ac:dyDescent="0.25">
      <c r="C240" s="87"/>
      <c r="D240" s="87"/>
      <c r="E240" s="87"/>
      <c r="F240" s="87"/>
      <c r="G240" s="87"/>
      <c r="H240" s="160"/>
      <c r="I240" s="87"/>
    </row>
    <row r="241" spans="2:20" x14ac:dyDescent="0.25">
      <c r="C241" s="87"/>
      <c r="D241" s="87"/>
      <c r="E241" s="87"/>
      <c r="F241" s="87"/>
      <c r="G241" s="87"/>
      <c r="H241" s="160"/>
      <c r="I241" s="87"/>
    </row>
    <row r="242" spans="2:20" x14ac:dyDescent="0.25">
      <c r="B242" s="87"/>
    </row>
    <row r="243" spans="2:20" s="27" customFormat="1" x14ac:dyDescent="0.25">
      <c r="B243" s="33" t="s">
        <v>42</v>
      </c>
      <c r="C243" s="26"/>
      <c r="D243" s="26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</row>
    <row r="244" spans="2:20" s="27" customFormat="1" x14ac:dyDescent="0.25">
      <c r="B244" s="132" t="s">
        <v>111</v>
      </c>
      <c r="C244" s="26"/>
      <c r="D244" s="26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</row>
    <row r="245" spans="2:20" s="27" customFormat="1" x14ac:dyDescent="0.25">
      <c r="B245" s="132" t="s">
        <v>96</v>
      </c>
      <c r="C245" s="26"/>
      <c r="D245" s="26"/>
      <c r="J245" s="28"/>
      <c r="K245" s="28"/>
      <c r="L245" s="28"/>
      <c r="M245" s="28"/>
      <c r="N245" s="28"/>
      <c r="O245" s="28"/>
    </row>
    <row r="246" spans="2:20" s="27" customFormat="1" ht="54" customHeight="1" x14ac:dyDescent="0.25">
      <c r="B246" s="179" t="s">
        <v>39</v>
      </c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</row>
    <row r="247" spans="2:20" s="27" customFormat="1" x14ac:dyDescent="0.25">
      <c r="B247" s="181" t="s">
        <v>110</v>
      </c>
      <c r="C247" s="181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81"/>
      <c r="Q247" s="181"/>
      <c r="R247" s="181"/>
      <c r="S247" s="181"/>
      <c r="T247" s="181"/>
    </row>
    <row r="248" spans="2:20" s="27" customFormat="1" x14ac:dyDescent="0.25">
      <c r="B248" s="182" t="s">
        <v>112</v>
      </c>
      <c r="C248" s="182"/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82"/>
      <c r="Q248" s="182"/>
      <c r="R248" s="182"/>
      <c r="S248" s="182"/>
      <c r="T248" s="182"/>
    </row>
    <row r="249" spans="2:20" s="27" customFormat="1" ht="21" customHeight="1" x14ac:dyDescent="0.25">
      <c r="B249" s="179" t="s">
        <v>134</v>
      </c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</row>
    <row r="250" spans="2:20" s="27" customFormat="1" x14ac:dyDescent="0.25">
      <c r="B250" s="132" t="s">
        <v>71</v>
      </c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</row>
    <row r="251" spans="2:20" s="27" customFormat="1" x14ac:dyDescent="0.25">
      <c r="B251" s="132"/>
      <c r="C251" s="179" t="s">
        <v>64</v>
      </c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</row>
    <row r="252" spans="2:20" s="27" customFormat="1" x14ac:dyDescent="0.25">
      <c r="B252" s="132"/>
      <c r="C252" s="179" t="s">
        <v>65</v>
      </c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</row>
    <row r="253" spans="2:20" s="27" customFormat="1" x14ac:dyDescent="0.25">
      <c r="B253" s="132"/>
      <c r="C253" s="179" t="s">
        <v>66</v>
      </c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</row>
    <row r="254" spans="2:20" s="27" customFormat="1" x14ac:dyDescent="0.25">
      <c r="B254" s="132"/>
      <c r="C254" s="179" t="s">
        <v>67</v>
      </c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</row>
    <row r="255" spans="2:20" s="27" customFormat="1" x14ac:dyDescent="0.25">
      <c r="B255" s="132"/>
      <c r="C255" s="179" t="s">
        <v>68</v>
      </c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</row>
    <row r="256" spans="2:20" s="27" customFormat="1" x14ac:dyDescent="0.25">
      <c r="B256" s="132"/>
      <c r="C256" s="179" t="s">
        <v>69</v>
      </c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</row>
    <row r="257" spans="2:20" s="27" customFormat="1" x14ac:dyDescent="0.25">
      <c r="B257" s="132"/>
      <c r="C257" s="179" t="s">
        <v>70</v>
      </c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</row>
    <row r="258" spans="2:20" s="27" customFormat="1" x14ac:dyDescent="0.25">
      <c r="B258" s="182" t="s">
        <v>44</v>
      </c>
      <c r="C258" s="182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</row>
    <row r="259" spans="2:20" s="27" customFormat="1" ht="36" customHeight="1" x14ac:dyDescent="0.25">
      <c r="B259" s="179" t="s">
        <v>40</v>
      </c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</row>
    <row r="260" spans="2:20" s="27" customFormat="1" x14ac:dyDescent="0.25">
      <c r="B260" s="179" t="s">
        <v>41</v>
      </c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</row>
    <row r="261" spans="2:20" s="27" customFormat="1" x14ac:dyDescent="0.25">
      <c r="B261" s="179" t="s">
        <v>113</v>
      </c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</row>
    <row r="262" spans="2:20" s="27" customFormat="1" x14ac:dyDescent="0.25">
      <c r="B262" s="179" t="s">
        <v>114</v>
      </c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</row>
    <row r="263" spans="2:20" s="27" customFormat="1" x14ac:dyDescent="0.25">
      <c r="B263" s="90"/>
      <c r="C263" s="179" t="s">
        <v>77</v>
      </c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</row>
    <row r="264" spans="2:20" s="27" customFormat="1" x14ac:dyDescent="0.25">
      <c r="B264" s="90"/>
      <c r="C264" s="179" t="s">
        <v>76</v>
      </c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</row>
    <row r="265" spans="2:20" s="27" customFormat="1" x14ac:dyDescent="0.25">
      <c r="B265" s="90"/>
      <c r="C265" s="179" t="s">
        <v>78</v>
      </c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</row>
    <row r="266" spans="2:20" s="27" customFormat="1" x14ac:dyDescent="0.25">
      <c r="B266" s="90"/>
      <c r="C266" s="179" t="s">
        <v>79</v>
      </c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</row>
    <row r="267" spans="2:20" s="27" customFormat="1" x14ac:dyDescent="0.25">
      <c r="B267" s="90"/>
      <c r="C267" s="179" t="s">
        <v>80</v>
      </c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</row>
    <row r="268" spans="2:20" s="27" customFormat="1" x14ac:dyDescent="0.25">
      <c r="B268" s="90"/>
      <c r="C268" s="179" t="s">
        <v>81</v>
      </c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</row>
    <row r="269" spans="2:20" s="27" customFormat="1" x14ac:dyDescent="0.25">
      <c r="B269" s="90"/>
      <c r="C269" s="179" t="s">
        <v>82</v>
      </c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</row>
    <row r="270" spans="2:20" s="27" customFormat="1" x14ac:dyDescent="0.25">
      <c r="B270" s="90"/>
      <c r="C270" s="179" t="s">
        <v>87</v>
      </c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</row>
    <row r="271" spans="2:20" s="27" customFormat="1" x14ac:dyDescent="0.25">
      <c r="B271" s="90"/>
      <c r="C271" s="179" t="s">
        <v>83</v>
      </c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</row>
    <row r="272" spans="2:20" s="27" customFormat="1" x14ac:dyDescent="0.25">
      <c r="B272" s="90"/>
      <c r="C272" s="179" t="s">
        <v>84</v>
      </c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</row>
    <row r="273" spans="2:20" s="27" customFormat="1" x14ac:dyDescent="0.25">
      <c r="B273" s="90"/>
      <c r="C273" s="179" t="s">
        <v>85</v>
      </c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</row>
    <row r="274" spans="2:20" s="27" customFormat="1" x14ac:dyDescent="0.25">
      <c r="B274" s="90"/>
      <c r="C274" s="179" t="s">
        <v>86</v>
      </c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</row>
    <row r="275" spans="2:20" s="27" customFormat="1" x14ac:dyDescent="0.25">
      <c r="B275" s="180" t="s">
        <v>88</v>
      </c>
      <c r="C275" s="180"/>
      <c r="D275" s="180"/>
      <c r="E275" s="180"/>
      <c r="F275" s="180"/>
      <c r="G275" s="180"/>
      <c r="H275" s="180"/>
      <c r="I275" s="180"/>
      <c r="J275" s="18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</row>
    <row r="276" spans="2:20" s="27" customFormat="1" x14ac:dyDescent="0.25">
      <c r="B276" s="180" t="s">
        <v>63</v>
      </c>
      <c r="C276" s="180"/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</row>
    <row r="277" spans="2:20" s="27" customFormat="1" x14ac:dyDescent="0.25">
      <c r="B277" s="180" t="s">
        <v>115</v>
      </c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</row>
    <row r="278" spans="2:20" s="27" customFormat="1" x14ac:dyDescent="0.25">
      <c r="B278" s="180" t="s">
        <v>116</v>
      </c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180"/>
      <c r="P278" s="180"/>
      <c r="Q278" s="180"/>
      <c r="R278" s="180"/>
      <c r="S278" s="180"/>
      <c r="T278" s="180"/>
    </row>
    <row r="279" spans="2:20" s="27" customFormat="1" x14ac:dyDescent="0.25">
      <c r="B279" s="180" t="s">
        <v>117</v>
      </c>
      <c r="C279" s="180"/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180"/>
      <c r="Q279" s="180"/>
      <c r="R279" s="180"/>
      <c r="S279" s="180"/>
      <c r="T279" s="180"/>
    </row>
    <row r="280" spans="2:20" s="27" customFormat="1" x14ac:dyDescent="0.25">
      <c r="B280" s="180" t="s">
        <v>118</v>
      </c>
      <c r="C280" s="180"/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0"/>
      <c r="S280" s="180"/>
      <c r="T280" s="180"/>
    </row>
    <row r="281" spans="2:20" s="30" customFormat="1" ht="35.25" customHeight="1" x14ac:dyDescent="0.25">
      <c r="B281" s="179" t="s">
        <v>119</v>
      </c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</row>
    <row r="282" spans="2:20" s="27" customFormat="1" ht="34.5" customHeight="1" x14ac:dyDescent="0.25">
      <c r="B282" s="179" t="s">
        <v>120</v>
      </c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</row>
    <row r="283" spans="2:20" s="27" customFormat="1" x14ac:dyDescent="0.25">
      <c r="B283" s="26"/>
      <c r="C283" s="26"/>
      <c r="D283" s="2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</row>
  </sheetData>
  <mergeCells count="51">
    <mergeCell ref="C257:S257"/>
    <mergeCell ref="B261:T261"/>
    <mergeCell ref="C263:T263"/>
    <mergeCell ref="C264:T264"/>
    <mergeCell ref="B246:T246"/>
    <mergeCell ref="B247:T247"/>
    <mergeCell ref="B248:T248"/>
    <mergeCell ref="B249:T249"/>
    <mergeCell ref="B258:T258"/>
    <mergeCell ref="C251:S251"/>
    <mergeCell ref="C252:S252"/>
    <mergeCell ref="C253:S253"/>
    <mergeCell ref="C254:S254"/>
    <mergeCell ref="C255:S255"/>
    <mergeCell ref="C256:S256"/>
    <mergeCell ref="B278:T278"/>
    <mergeCell ref="B279:T279"/>
    <mergeCell ref="B280:T280"/>
    <mergeCell ref="B281:T281"/>
    <mergeCell ref="C274:T274"/>
    <mergeCell ref="B282:T282"/>
    <mergeCell ref="B259:T259"/>
    <mergeCell ref="B260:T260"/>
    <mergeCell ref="B275:T275"/>
    <mergeCell ref="B276:T276"/>
    <mergeCell ref="B277:T277"/>
    <mergeCell ref="B262:T262"/>
    <mergeCell ref="C266:T266"/>
    <mergeCell ref="C267:T267"/>
    <mergeCell ref="C268:T268"/>
    <mergeCell ref="C269:T269"/>
    <mergeCell ref="C270:T270"/>
    <mergeCell ref="C271:T271"/>
    <mergeCell ref="C272:T272"/>
    <mergeCell ref="C273:T273"/>
    <mergeCell ref="C265:T265"/>
    <mergeCell ref="U18:U19"/>
    <mergeCell ref="G18:G19"/>
    <mergeCell ref="B238:I238"/>
    <mergeCell ref="B7:T7"/>
    <mergeCell ref="B9:T9"/>
    <mergeCell ref="B18:B19"/>
    <mergeCell ref="C18:C19"/>
    <mergeCell ref="D18:D19"/>
    <mergeCell ref="E18:E19"/>
    <mergeCell ref="F18:F19"/>
    <mergeCell ref="J18:K18"/>
    <mergeCell ref="N18:T18"/>
    <mergeCell ref="H18:H19"/>
    <mergeCell ref="B8:T8"/>
    <mergeCell ref="I18:I19"/>
  </mergeCells>
  <phoneticPr fontId="52" type="noConversion"/>
  <pageMargins left="0.23622047244094491" right="0" top="0.74803149606299213" bottom="0.35433070866141736" header="0.31496062992125984" footer="0.31496062992125984"/>
  <pageSetup paperSize="9" scale="37" fitToHeight="0" orientation="landscape" r:id="rId1"/>
  <headerFooter differentFirst="1">
    <oddHeader>&amp;C&amp;P</oddHeader>
  </headerFooter>
  <ignoredErrors>
    <ignoredError sqref="I48:I51" numberStoredAsText="1"/>
    <ignoredError sqref="B230 B48 B74:B76 B90 B102 B113 B126 B131 B137 B146 B159 B170 B181 B192 B197 B206 B2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U83"/>
  <sheetViews>
    <sheetView view="pageBreakPreview" zoomScale="60" zoomScaleNormal="70" workbookViewId="0">
      <selection activeCell="F11" sqref="F11"/>
    </sheetView>
  </sheetViews>
  <sheetFormatPr defaultColWidth="9.140625" defaultRowHeight="15.75" x14ac:dyDescent="0.25"/>
  <cols>
    <col min="1" max="1" width="3.42578125" style="98" customWidth="1"/>
    <col min="2" max="2" width="12.42578125" style="98" customWidth="1"/>
    <col min="3" max="3" width="38.42578125" style="98" customWidth="1"/>
    <col min="4" max="4" width="19.42578125" style="98" customWidth="1"/>
    <col min="5" max="5" width="22.42578125" style="98" customWidth="1"/>
    <col min="6" max="6" width="36.140625" style="98" customWidth="1"/>
    <col min="7" max="7" width="29.42578125" style="98" customWidth="1"/>
    <col min="8" max="8" width="19.42578125" style="98" customWidth="1"/>
    <col min="9" max="9" width="25.7109375" style="98" customWidth="1"/>
    <col min="10" max="10" width="13.7109375" style="98" customWidth="1"/>
    <col min="11" max="11" width="17.42578125" style="98" customWidth="1"/>
    <col min="12" max="12" width="14.42578125" style="98" customWidth="1"/>
    <col min="13" max="13" width="28.28515625" style="98" customWidth="1"/>
    <col min="14" max="14" width="22" style="98" customWidth="1"/>
    <col min="15" max="15" width="24.42578125" style="98" customWidth="1"/>
    <col min="16" max="16" width="11" style="98" customWidth="1"/>
    <col min="17" max="17" width="10.140625" style="98" customWidth="1"/>
    <col min="18" max="16384" width="9.140625" style="98"/>
  </cols>
  <sheetData>
    <row r="1" spans="2:19" s="1" customFormat="1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7" t="s">
        <v>341</v>
      </c>
      <c r="O1" s="2"/>
      <c r="P1" s="13"/>
      <c r="Q1" s="13"/>
      <c r="R1" s="13"/>
      <c r="S1" s="13"/>
    </row>
    <row r="2" spans="2:19" s="1" customFormat="1" x14ac:dyDescent="0.25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7" t="s">
        <v>342</v>
      </c>
      <c r="O2" s="2"/>
      <c r="P2" s="13"/>
      <c r="Q2" s="13"/>
      <c r="R2" s="13"/>
      <c r="S2" s="13"/>
    </row>
    <row r="3" spans="2:19" s="1" customFormat="1" x14ac:dyDescent="0.25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7" t="s">
        <v>343</v>
      </c>
      <c r="O3" s="2"/>
      <c r="P3" s="13"/>
      <c r="Q3" s="13"/>
      <c r="R3" s="13"/>
      <c r="S3" s="13"/>
    </row>
    <row r="4" spans="2:19" s="1" customFormat="1" ht="24" customHeight="1" x14ac:dyDescent="0.25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7" t="s">
        <v>344</v>
      </c>
      <c r="O4" s="2"/>
      <c r="P4" s="13"/>
      <c r="Q4" s="13"/>
      <c r="R4" s="13"/>
      <c r="S4" s="13"/>
    </row>
    <row r="5" spans="2:19" s="1" customFormat="1" x14ac:dyDescent="0.25">
      <c r="B5" s="4"/>
      <c r="C5" s="4"/>
      <c r="D5" s="4"/>
      <c r="E5" s="3"/>
      <c r="F5" s="3"/>
      <c r="G5" s="3"/>
      <c r="H5" s="3"/>
      <c r="I5" s="3"/>
      <c r="J5" s="2"/>
      <c r="K5" s="3"/>
      <c r="L5" s="2"/>
      <c r="M5" s="2"/>
      <c r="N5" s="27" t="s">
        <v>345</v>
      </c>
      <c r="O5" s="2"/>
      <c r="P5" s="13"/>
      <c r="Q5" s="13"/>
      <c r="R5" s="13"/>
      <c r="S5" s="13"/>
    </row>
    <row r="6" spans="2:19" s="1" customFormat="1" x14ac:dyDescent="0.25">
      <c r="L6" s="4"/>
      <c r="M6" s="4"/>
      <c r="N6" s="4"/>
      <c r="O6" s="4"/>
    </row>
    <row r="7" spans="2:19" s="1" customFormat="1" x14ac:dyDescent="0.25">
      <c r="B7" s="171" t="s">
        <v>25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2:19" s="1" customFormat="1" x14ac:dyDescent="0.25">
      <c r="L8" s="4"/>
      <c r="M8" s="4"/>
      <c r="N8" s="4"/>
      <c r="O8" s="4"/>
    </row>
    <row r="9" spans="2:19" s="1" customFormat="1" x14ac:dyDescent="0.25"/>
    <row r="10" spans="2:19" s="1" customFormat="1" x14ac:dyDescent="0.25">
      <c r="F10" s="9" t="s">
        <v>235</v>
      </c>
      <c r="G10" s="11"/>
      <c r="H10" s="11"/>
      <c r="I10" s="11"/>
      <c r="J10" s="11"/>
      <c r="K10" s="11"/>
      <c r="L10" s="11"/>
    </row>
    <row r="11" spans="2:19" s="1" customFormat="1" x14ac:dyDescent="0.25">
      <c r="F11" s="101" t="s">
        <v>8</v>
      </c>
      <c r="G11" s="101"/>
      <c r="H11" s="101"/>
      <c r="I11" s="101"/>
      <c r="J11" s="101"/>
      <c r="K11" s="101"/>
      <c r="L11" s="101"/>
    </row>
    <row r="12" spans="2:19" s="1" customFormat="1" x14ac:dyDescent="0.25">
      <c r="F12" s="4"/>
      <c r="G12" s="11"/>
      <c r="H12" s="11"/>
      <c r="I12" s="11"/>
      <c r="J12" s="11"/>
      <c r="K12" s="11"/>
      <c r="L12" s="11"/>
    </row>
    <row r="13" spans="2:19" s="5" customFormat="1" x14ac:dyDescent="0.25">
      <c r="F13" s="9" t="s">
        <v>136</v>
      </c>
      <c r="G13" s="8"/>
      <c r="H13" s="8"/>
      <c r="I13" s="8"/>
      <c r="J13" s="8"/>
      <c r="K13" s="8"/>
      <c r="L13" s="8"/>
    </row>
    <row r="14" spans="2:19" x14ac:dyDescent="0.25">
      <c r="G14" s="20"/>
      <c r="H14" s="20"/>
      <c r="I14" s="20"/>
      <c r="J14" s="20"/>
      <c r="K14" s="20"/>
    </row>
    <row r="16" spans="2:19" s="103" customFormat="1" ht="94.5" x14ac:dyDescent="0.25">
      <c r="B16" s="23" t="s">
        <v>19</v>
      </c>
      <c r="C16" s="23" t="s">
        <v>10</v>
      </c>
      <c r="D16" s="23" t="s">
        <v>9</v>
      </c>
      <c r="E16" s="23" t="s">
        <v>32</v>
      </c>
      <c r="F16" s="23" t="s">
        <v>0</v>
      </c>
      <c r="G16" s="23" t="s">
        <v>16</v>
      </c>
      <c r="H16" s="23" t="s">
        <v>97</v>
      </c>
      <c r="I16" s="91" t="s">
        <v>22</v>
      </c>
      <c r="J16" s="91" t="s">
        <v>11</v>
      </c>
      <c r="K16" s="91" t="s">
        <v>12</v>
      </c>
      <c r="L16" s="91" t="s">
        <v>26</v>
      </c>
      <c r="M16" s="91" t="s">
        <v>100</v>
      </c>
      <c r="N16" s="91" t="s">
        <v>94</v>
      </c>
      <c r="O16" s="91" t="s">
        <v>20</v>
      </c>
    </row>
    <row r="17" spans="2:15" s="103" customFormat="1" x14ac:dyDescent="0.25">
      <c r="B17" s="24">
        <v>1</v>
      </c>
      <c r="C17" s="91">
        <v>2</v>
      </c>
      <c r="D17" s="91">
        <v>3</v>
      </c>
      <c r="E17" s="91">
        <v>4</v>
      </c>
      <c r="F17" s="24">
        <v>5</v>
      </c>
      <c r="G17" s="24">
        <v>6</v>
      </c>
      <c r="H17" s="24">
        <v>7</v>
      </c>
      <c r="I17" s="24">
        <v>8</v>
      </c>
      <c r="J17" s="24">
        <v>9</v>
      </c>
      <c r="K17" s="24">
        <v>10</v>
      </c>
      <c r="L17" s="24">
        <v>11</v>
      </c>
      <c r="M17" s="24">
        <v>12</v>
      </c>
      <c r="N17" s="24">
        <v>13</v>
      </c>
      <c r="O17" s="24">
        <v>14</v>
      </c>
    </row>
    <row r="18" spans="2:15" s="103" customFormat="1" x14ac:dyDescent="0.25">
      <c r="B18" s="58" t="s">
        <v>140</v>
      </c>
      <c r="C18" s="59" t="s">
        <v>141</v>
      </c>
      <c r="D18" s="94" t="s">
        <v>354</v>
      </c>
      <c r="E18" s="72" t="s">
        <v>5</v>
      </c>
      <c r="F18" s="74" t="s">
        <v>5</v>
      </c>
      <c r="G18" s="74" t="s">
        <v>5</v>
      </c>
      <c r="H18" s="74" t="s">
        <v>5</v>
      </c>
      <c r="I18" s="74" t="s">
        <v>5</v>
      </c>
      <c r="J18" s="74" t="s">
        <v>5</v>
      </c>
      <c r="K18" s="74" t="s">
        <v>5</v>
      </c>
      <c r="L18" s="74" t="s">
        <v>5</v>
      </c>
      <c r="M18" s="74" t="s">
        <v>5</v>
      </c>
      <c r="N18" s="74" t="s">
        <v>5</v>
      </c>
      <c r="O18" s="74" t="s">
        <v>5</v>
      </c>
    </row>
    <row r="19" spans="2:15" s="103" customFormat="1" x14ac:dyDescent="0.25">
      <c r="B19" s="58" t="s">
        <v>142</v>
      </c>
      <c r="C19" s="59" t="s">
        <v>143</v>
      </c>
      <c r="D19" s="94" t="s">
        <v>355</v>
      </c>
      <c r="E19" s="72" t="s">
        <v>5</v>
      </c>
      <c r="F19" s="74" t="s">
        <v>5</v>
      </c>
      <c r="G19" s="74" t="s">
        <v>5</v>
      </c>
      <c r="H19" s="74" t="s">
        <v>5</v>
      </c>
      <c r="I19" s="74" t="s">
        <v>5</v>
      </c>
      <c r="J19" s="74" t="s">
        <v>5</v>
      </c>
      <c r="K19" s="74" t="s">
        <v>5</v>
      </c>
      <c r="L19" s="74" t="s">
        <v>5</v>
      </c>
      <c r="M19" s="74" t="s">
        <v>5</v>
      </c>
      <c r="N19" s="74" t="s">
        <v>5</v>
      </c>
      <c r="O19" s="74" t="s">
        <v>5</v>
      </c>
    </row>
    <row r="20" spans="2:15" s="103" customFormat="1" x14ac:dyDescent="0.25">
      <c r="B20" s="58" t="s">
        <v>144</v>
      </c>
      <c r="C20" s="59" t="s">
        <v>145</v>
      </c>
      <c r="D20" s="94" t="s">
        <v>356</v>
      </c>
      <c r="E20" s="72" t="s">
        <v>5</v>
      </c>
      <c r="F20" s="74" t="s">
        <v>5</v>
      </c>
      <c r="G20" s="74" t="s">
        <v>5</v>
      </c>
      <c r="H20" s="74" t="s">
        <v>5</v>
      </c>
      <c r="I20" s="74" t="s">
        <v>5</v>
      </c>
      <c r="J20" s="74" t="s">
        <v>5</v>
      </c>
      <c r="K20" s="74" t="s">
        <v>5</v>
      </c>
      <c r="L20" s="74" t="s">
        <v>5</v>
      </c>
      <c r="M20" s="74" t="s">
        <v>5</v>
      </c>
      <c r="N20" s="74" t="s">
        <v>5</v>
      </c>
      <c r="O20" s="74" t="s">
        <v>5</v>
      </c>
    </row>
    <row r="21" spans="2:15" s="103" customFormat="1" x14ac:dyDescent="0.25">
      <c r="B21" s="58" t="s">
        <v>146</v>
      </c>
      <c r="C21" s="59" t="s">
        <v>147</v>
      </c>
      <c r="D21" s="94" t="s">
        <v>357</v>
      </c>
      <c r="E21" s="72" t="s">
        <v>5</v>
      </c>
      <c r="F21" s="74" t="s">
        <v>5</v>
      </c>
      <c r="G21" s="74" t="s">
        <v>5</v>
      </c>
      <c r="H21" s="74" t="s">
        <v>5</v>
      </c>
      <c r="I21" s="74" t="s">
        <v>5</v>
      </c>
      <c r="J21" s="74" t="s">
        <v>5</v>
      </c>
      <c r="K21" s="74" t="s">
        <v>5</v>
      </c>
      <c r="L21" s="74" t="s">
        <v>5</v>
      </c>
      <c r="M21" s="74" t="s">
        <v>5</v>
      </c>
      <c r="N21" s="74" t="s">
        <v>5</v>
      </c>
      <c r="O21" s="74" t="s">
        <v>5</v>
      </c>
    </row>
    <row r="22" spans="2:15" s="103" customFormat="1" x14ac:dyDescent="0.25">
      <c r="B22" s="58" t="s">
        <v>148</v>
      </c>
      <c r="C22" s="59" t="s">
        <v>149</v>
      </c>
      <c r="D22" s="94" t="s">
        <v>358</v>
      </c>
      <c r="E22" s="72" t="s">
        <v>5</v>
      </c>
      <c r="F22" s="74" t="s">
        <v>5</v>
      </c>
      <c r="G22" s="74" t="s">
        <v>5</v>
      </c>
      <c r="H22" s="74" t="s">
        <v>5</v>
      </c>
      <c r="I22" s="74" t="s">
        <v>5</v>
      </c>
      <c r="J22" s="74" t="s">
        <v>5</v>
      </c>
      <c r="K22" s="74" t="s">
        <v>5</v>
      </c>
      <c r="L22" s="74" t="s">
        <v>5</v>
      </c>
      <c r="M22" s="74" t="s">
        <v>5</v>
      </c>
      <c r="N22" s="74" t="s">
        <v>5</v>
      </c>
      <c r="O22" s="74" t="s">
        <v>5</v>
      </c>
    </row>
    <row r="23" spans="2:15" s="103" customFormat="1" x14ac:dyDescent="0.25">
      <c r="B23" s="61" t="s">
        <v>150</v>
      </c>
      <c r="C23" s="62" t="s">
        <v>151</v>
      </c>
      <c r="D23" s="94" t="s">
        <v>353</v>
      </c>
      <c r="E23" s="72" t="s">
        <v>5</v>
      </c>
      <c r="F23" s="74" t="s">
        <v>5</v>
      </c>
      <c r="G23" s="74" t="s">
        <v>5</v>
      </c>
      <c r="H23" s="74" t="s">
        <v>5</v>
      </c>
      <c r="I23" s="74" t="s">
        <v>5</v>
      </c>
      <c r="J23" s="74" t="s">
        <v>5</v>
      </c>
      <c r="K23" s="74" t="s">
        <v>5</v>
      </c>
      <c r="L23" s="74" t="s">
        <v>5</v>
      </c>
      <c r="M23" s="74" t="s">
        <v>5</v>
      </c>
      <c r="N23" s="74" t="s">
        <v>5</v>
      </c>
      <c r="O23" s="74" t="s">
        <v>5</v>
      </c>
    </row>
    <row r="24" spans="2:15" s="103" customFormat="1" ht="126" x14ac:dyDescent="0.25">
      <c r="B24" s="75" t="s">
        <v>152</v>
      </c>
      <c r="C24" s="59" t="s">
        <v>153</v>
      </c>
      <c r="D24" s="60" t="s">
        <v>154</v>
      </c>
      <c r="E24" s="72" t="s">
        <v>5</v>
      </c>
      <c r="F24" s="74" t="s">
        <v>5</v>
      </c>
      <c r="G24" s="74" t="s">
        <v>5</v>
      </c>
      <c r="H24" s="74" t="s">
        <v>5</v>
      </c>
      <c r="I24" s="74" t="s">
        <v>5</v>
      </c>
      <c r="J24" s="74" t="s">
        <v>5</v>
      </c>
      <c r="K24" s="74" t="s">
        <v>5</v>
      </c>
      <c r="L24" s="74" t="s">
        <v>5</v>
      </c>
      <c r="M24" s="74" t="s">
        <v>5</v>
      </c>
      <c r="N24" s="74" t="s">
        <v>5</v>
      </c>
      <c r="O24" s="74" t="s">
        <v>5</v>
      </c>
    </row>
    <row r="25" spans="2:15" s="103" customFormat="1" ht="94.5" x14ac:dyDescent="0.25">
      <c r="B25" s="58" t="s">
        <v>155</v>
      </c>
      <c r="C25" s="63" t="s">
        <v>156</v>
      </c>
      <c r="D25" s="64" t="s">
        <v>157</v>
      </c>
      <c r="E25" s="72" t="s">
        <v>5</v>
      </c>
      <c r="F25" s="74" t="s">
        <v>5</v>
      </c>
      <c r="G25" s="74" t="s">
        <v>5</v>
      </c>
      <c r="H25" s="74" t="s">
        <v>5</v>
      </c>
      <c r="I25" s="74" t="s">
        <v>5</v>
      </c>
      <c r="J25" s="74" t="s">
        <v>5</v>
      </c>
      <c r="K25" s="74" t="s">
        <v>5</v>
      </c>
      <c r="L25" s="74" t="s">
        <v>5</v>
      </c>
      <c r="M25" s="74" t="s">
        <v>5</v>
      </c>
      <c r="N25" s="74" t="s">
        <v>5</v>
      </c>
      <c r="O25" s="74" t="s">
        <v>5</v>
      </c>
    </row>
    <row r="26" spans="2:15" s="103" customFormat="1" ht="78.75" x14ac:dyDescent="0.25">
      <c r="B26" s="58" t="s">
        <v>158</v>
      </c>
      <c r="C26" s="63" t="s">
        <v>159</v>
      </c>
      <c r="D26" s="64" t="s">
        <v>160</v>
      </c>
      <c r="E26" s="72" t="s">
        <v>5</v>
      </c>
      <c r="F26" s="74" t="s">
        <v>5</v>
      </c>
      <c r="G26" s="74" t="s">
        <v>5</v>
      </c>
      <c r="H26" s="74" t="s">
        <v>5</v>
      </c>
      <c r="I26" s="74" t="s">
        <v>5</v>
      </c>
      <c r="J26" s="74" t="s">
        <v>5</v>
      </c>
      <c r="K26" s="74" t="s">
        <v>5</v>
      </c>
      <c r="L26" s="74" t="s">
        <v>5</v>
      </c>
      <c r="M26" s="74" t="s">
        <v>5</v>
      </c>
      <c r="N26" s="74" t="s">
        <v>5</v>
      </c>
      <c r="O26" s="74" t="s">
        <v>5</v>
      </c>
    </row>
    <row r="27" spans="2:15" s="103" customFormat="1" ht="94.5" x14ac:dyDescent="0.25">
      <c r="B27" s="58" t="s">
        <v>161</v>
      </c>
      <c r="C27" s="63" t="s">
        <v>162</v>
      </c>
      <c r="D27" s="64" t="s">
        <v>163</v>
      </c>
      <c r="E27" s="72" t="s">
        <v>5</v>
      </c>
      <c r="F27" s="74" t="s">
        <v>5</v>
      </c>
      <c r="G27" s="74" t="s">
        <v>5</v>
      </c>
      <c r="H27" s="74" t="s">
        <v>5</v>
      </c>
      <c r="I27" s="74" t="s">
        <v>5</v>
      </c>
      <c r="J27" s="74" t="s">
        <v>5</v>
      </c>
      <c r="K27" s="74" t="s">
        <v>5</v>
      </c>
      <c r="L27" s="74" t="s">
        <v>5</v>
      </c>
      <c r="M27" s="74" t="s">
        <v>5</v>
      </c>
      <c r="N27" s="74" t="s">
        <v>5</v>
      </c>
      <c r="O27" s="74" t="s">
        <v>5</v>
      </c>
    </row>
    <row r="28" spans="2:15" s="103" customFormat="1" ht="78.75" x14ac:dyDescent="0.25">
      <c r="B28" s="58" t="s">
        <v>164</v>
      </c>
      <c r="C28" s="63" t="s">
        <v>165</v>
      </c>
      <c r="D28" s="64" t="s">
        <v>166</v>
      </c>
      <c r="E28" s="72" t="s">
        <v>5</v>
      </c>
      <c r="F28" s="74" t="s">
        <v>5</v>
      </c>
      <c r="G28" s="74" t="s">
        <v>5</v>
      </c>
      <c r="H28" s="74" t="s">
        <v>5</v>
      </c>
      <c r="I28" s="74" t="s">
        <v>5</v>
      </c>
      <c r="J28" s="74" t="s">
        <v>5</v>
      </c>
      <c r="K28" s="74" t="s">
        <v>5</v>
      </c>
      <c r="L28" s="74" t="s">
        <v>5</v>
      </c>
      <c r="M28" s="74" t="s">
        <v>5</v>
      </c>
      <c r="N28" s="74" t="s">
        <v>5</v>
      </c>
      <c r="O28" s="74" t="s">
        <v>5</v>
      </c>
    </row>
    <row r="29" spans="2:15" s="103" customFormat="1" ht="94.5" x14ac:dyDescent="0.25">
      <c r="B29" s="58" t="s">
        <v>167</v>
      </c>
      <c r="C29" s="63" t="s">
        <v>168</v>
      </c>
      <c r="D29" s="64" t="s">
        <v>169</v>
      </c>
      <c r="E29" s="72" t="s">
        <v>5</v>
      </c>
      <c r="F29" s="74" t="s">
        <v>5</v>
      </c>
      <c r="G29" s="74" t="s">
        <v>5</v>
      </c>
      <c r="H29" s="74" t="s">
        <v>5</v>
      </c>
      <c r="I29" s="74" t="s">
        <v>5</v>
      </c>
      <c r="J29" s="74" t="s">
        <v>5</v>
      </c>
      <c r="K29" s="74" t="s">
        <v>5</v>
      </c>
      <c r="L29" s="74" t="s">
        <v>5</v>
      </c>
      <c r="M29" s="74" t="s">
        <v>5</v>
      </c>
      <c r="N29" s="74" t="s">
        <v>5</v>
      </c>
      <c r="O29" s="74" t="s">
        <v>5</v>
      </c>
    </row>
    <row r="30" spans="2:15" s="103" customFormat="1" ht="78.75" x14ac:dyDescent="0.25">
      <c r="B30" s="58" t="s">
        <v>170</v>
      </c>
      <c r="C30" s="63" t="s">
        <v>171</v>
      </c>
      <c r="D30" s="64" t="s">
        <v>172</v>
      </c>
      <c r="E30" s="72" t="s">
        <v>5</v>
      </c>
      <c r="F30" s="74" t="s">
        <v>5</v>
      </c>
      <c r="G30" s="74" t="s">
        <v>5</v>
      </c>
      <c r="H30" s="74" t="s">
        <v>5</v>
      </c>
      <c r="I30" s="74" t="s">
        <v>5</v>
      </c>
      <c r="J30" s="74" t="s">
        <v>5</v>
      </c>
      <c r="K30" s="74" t="s">
        <v>5</v>
      </c>
      <c r="L30" s="74" t="s">
        <v>5</v>
      </c>
      <c r="M30" s="74" t="s">
        <v>5</v>
      </c>
      <c r="N30" s="74" t="s">
        <v>5</v>
      </c>
      <c r="O30" s="74" t="s">
        <v>5</v>
      </c>
    </row>
    <row r="31" spans="2:15" s="103" customFormat="1" ht="78.75" x14ac:dyDescent="0.25">
      <c r="B31" s="58" t="s">
        <v>173</v>
      </c>
      <c r="C31" s="63" t="s">
        <v>174</v>
      </c>
      <c r="D31" s="64" t="s">
        <v>175</v>
      </c>
      <c r="E31" s="72" t="s">
        <v>5</v>
      </c>
      <c r="F31" s="74" t="s">
        <v>5</v>
      </c>
      <c r="G31" s="74" t="s">
        <v>5</v>
      </c>
      <c r="H31" s="74" t="s">
        <v>5</v>
      </c>
      <c r="I31" s="74" t="s">
        <v>5</v>
      </c>
      <c r="J31" s="74" t="s">
        <v>5</v>
      </c>
      <c r="K31" s="74" t="s">
        <v>5</v>
      </c>
      <c r="L31" s="74" t="s">
        <v>5</v>
      </c>
      <c r="M31" s="74" t="s">
        <v>5</v>
      </c>
      <c r="N31" s="74" t="s">
        <v>5</v>
      </c>
      <c r="O31" s="74" t="s">
        <v>5</v>
      </c>
    </row>
    <row r="32" spans="2:15" s="103" customFormat="1" ht="78.75" x14ac:dyDescent="0.25">
      <c r="B32" s="58" t="s">
        <v>176</v>
      </c>
      <c r="C32" s="63" t="s">
        <v>177</v>
      </c>
      <c r="D32" s="64" t="s">
        <v>178</v>
      </c>
      <c r="E32" s="72" t="s">
        <v>5</v>
      </c>
      <c r="F32" s="74" t="s">
        <v>5</v>
      </c>
      <c r="G32" s="74" t="s">
        <v>5</v>
      </c>
      <c r="H32" s="74" t="s">
        <v>5</v>
      </c>
      <c r="I32" s="74" t="s">
        <v>5</v>
      </c>
      <c r="J32" s="74" t="s">
        <v>5</v>
      </c>
      <c r="K32" s="74" t="s">
        <v>5</v>
      </c>
      <c r="L32" s="74" t="s">
        <v>5</v>
      </c>
      <c r="M32" s="74" t="s">
        <v>5</v>
      </c>
      <c r="N32" s="74" t="s">
        <v>5</v>
      </c>
      <c r="O32" s="74" t="s">
        <v>5</v>
      </c>
    </row>
    <row r="33" spans="1:16" s="103" customFormat="1" ht="94.5" x14ac:dyDescent="0.25">
      <c r="B33" s="58" t="s">
        <v>179</v>
      </c>
      <c r="C33" s="63" t="s">
        <v>180</v>
      </c>
      <c r="D33" s="64" t="s">
        <v>181</v>
      </c>
      <c r="E33" s="72" t="s">
        <v>5</v>
      </c>
      <c r="F33" s="74" t="s">
        <v>5</v>
      </c>
      <c r="G33" s="74" t="s">
        <v>5</v>
      </c>
      <c r="H33" s="74" t="s">
        <v>5</v>
      </c>
      <c r="I33" s="74" t="s">
        <v>5</v>
      </c>
      <c r="J33" s="74" t="s">
        <v>5</v>
      </c>
      <c r="K33" s="74" t="s">
        <v>5</v>
      </c>
      <c r="L33" s="74" t="s">
        <v>5</v>
      </c>
      <c r="M33" s="74" t="s">
        <v>5</v>
      </c>
      <c r="N33" s="74" t="s">
        <v>5</v>
      </c>
      <c r="O33" s="74" t="s">
        <v>5</v>
      </c>
    </row>
    <row r="34" spans="1:16" s="103" customFormat="1" ht="78.75" x14ac:dyDescent="0.25">
      <c r="B34" s="58" t="s">
        <v>182</v>
      </c>
      <c r="C34" s="63" t="s">
        <v>183</v>
      </c>
      <c r="D34" s="64" t="s">
        <v>184</v>
      </c>
      <c r="E34" s="72" t="s">
        <v>5</v>
      </c>
      <c r="F34" s="74" t="s">
        <v>5</v>
      </c>
      <c r="G34" s="74" t="s">
        <v>5</v>
      </c>
      <c r="H34" s="74" t="s">
        <v>5</v>
      </c>
      <c r="I34" s="74" t="s">
        <v>5</v>
      </c>
      <c r="J34" s="74" t="s">
        <v>5</v>
      </c>
      <c r="K34" s="74" t="s">
        <v>5</v>
      </c>
      <c r="L34" s="74" t="s">
        <v>5</v>
      </c>
      <c r="M34" s="74" t="s">
        <v>5</v>
      </c>
      <c r="N34" s="74" t="s">
        <v>5</v>
      </c>
      <c r="O34" s="74" t="s">
        <v>5</v>
      </c>
    </row>
    <row r="35" spans="1:16" s="103" customFormat="1" ht="78.75" x14ac:dyDescent="0.25">
      <c r="B35" s="58" t="s">
        <v>185</v>
      </c>
      <c r="C35" s="63" t="s">
        <v>186</v>
      </c>
      <c r="D35" s="64" t="s">
        <v>187</v>
      </c>
      <c r="E35" s="72" t="s">
        <v>5</v>
      </c>
      <c r="F35" s="74" t="s">
        <v>5</v>
      </c>
      <c r="G35" s="74" t="s">
        <v>5</v>
      </c>
      <c r="H35" s="74" t="s">
        <v>5</v>
      </c>
      <c r="I35" s="74" t="s">
        <v>5</v>
      </c>
      <c r="J35" s="74" t="s">
        <v>5</v>
      </c>
      <c r="K35" s="74" t="s">
        <v>5</v>
      </c>
      <c r="L35" s="74" t="s">
        <v>5</v>
      </c>
      <c r="M35" s="74" t="s">
        <v>5</v>
      </c>
      <c r="N35" s="74" t="s">
        <v>5</v>
      </c>
      <c r="O35" s="74" t="s">
        <v>5</v>
      </c>
    </row>
    <row r="36" spans="1:16" s="103" customFormat="1" ht="78.75" x14ac:dyDescent="0.25">
      <c r="B36" s="58" t="s">
        <v>188</v>
      </c>
      <c r="C36" s="63" t="s">
        <v>189</v>
      </c>
      <c r="D36" s="64" t="s">
        <v>190</v>
      </c>
      <c r="E36" s="72" t="s">
        <v>5</v>
      </c>
      <c r="F36" s="74" t="s">
        <v>5</v>
      </c>
      <c r="G36" s="74" t="s">
        <v>5</v>
      </c>
      <c r="H36" s="74" t="s">
        <v>5</v>
      </c>
      <c r="I36" s="74" t="s">
        <v>5</v>
      </c>
      <c r="J36" s="74" t="s">
        <v>5</v>
      </c>
      <c r="K36" s="74" t="s">
        <v>5</v>
      </c>
      <c r="L36" s="74" t="s">
        <v>5</v>
      </c>
      <c r="M36" s="74" t="s">
        <v>5</v>
      </c>
      <c r="N36" s="74" t="s">
        <v>5</v>
      </c>
      <c r="O36" s="74" t="s">
        <v>5</v>
      </c>
    </row>
    <row r="37" spans="1:16" s="103" customFormat="1" ht="94.5" x14ac:dyDescent="0.25">
      <c r="B37" s="58" t="s">
        <v>191</v>
      </c>
      <c r="C37" s="63" t="s">
        <v>192</v>
      </c>
      <c r="D37" s="64" t="s">
        <v>193</v>
      </c>
      <c r="E37" s="72" t="s">
        <v>5</v>
      </c>
      <c r="F37" s="74" t="s">
        <v>5</v>
      </c>
      <c r="G37" s="74" t="s">
        <v>5</v>
      </c>
      <c r="H37" s="74" t="s">
        <v>5</v>
      </c>
      <c r="I37" s="74" t="s">
        <v>5</v>
      </c>
      <c r="J37" s="74" t="s">
        <v>5</v>
      </c>
      <c r="K37" s="74" t="s">
        <v>5</v>
      </c>
      <c r="L37" s="74" t="s">
        <v>5</v>
      </c>
      <c r="M37" s="74" t="s">
        <v>5</v>
      </c>
      <c r="N37" s="74" t="s">
        <v>5</v>
      </c>
      <c r="O37" s="74" t="s">
        <v>5</v>
      </c>
    </row>
    <row r="38" spans="1:16" s="103" customFormat="1" ht="78.75" x14ac:dyDescent="0.25">
      <c r="B38" s="58" t="s">
        <v>194</v>
      </c>
      <c r="C38" s="63" t="s">
        <v>195</v>
      </c>
      <c r="D38" s="64" t="s">
        <v>196</v>
      </c>
      <c r="E38" s="72" t="s">
        <v>5</v>
      </c>
      <c r="F38" s="74" t="s">
        <v>5</v>
      </c>
      <c r="G38" s="74" t="s">
        <v>5</v>
      </c>
      <c r="H38" s="74" t="s">
        <v>5</v>
      </c>
      <c r="I38" s="74" t="s">
        <v>5</v>
      </c>
      <c r="J38" s="74" t="s">
        <v>5</v>
      </c>
      <c r="K38" s="74" t="s">
        <v>5</v>
      </c>
      <c r="L38" s="74" t="s">
        <v>5</v>
      </c>
      <c r="M38" s="74" t="s">
        <v>5</v>
      </c>
      <c r="N38" s="74" t="s">
        <v>5</v>
      </c>
      <c r="O38" s="74" t="s">
        <v>5</v>
      </c>
    </row>
    <row r="39" spans="1:16" s="103" customFormat="1" ht="78.75" x14ac:dyDescent="0.25">
      <c r="B39" s="58" t="s">
        <v>197</v>
      </c>
      <c r="C39" s="63" t="s">
        <v>198</v>
      </c>
      <c r="D39" s="64" t="s">
        <v>199</v>
      </c>
      <c r="E39" s="72" t="s">
        <v>5</v>
      </c>
      <c r="F39" s="74" t="s">
        <v>5</v>
      </c>
      <c r="G39" s="74" t="s">
        <v>5</v>
      </c>
      <c r="H39" s="74" t="s">
        <v>5</v>
      </c>
      <c r="I39" s="74" t="s">
        <v>5</v>
      </c>
      <c r="J39" s="74" t="s">
        <v>5</v>
      </c>
      <c r="K39" s="74" t="s">
        <v>5</v>
      </c>
      <c r="L39" s="74" t="s">
        <v>5</v>
      </c>
      <c r="M39" s="74" t="s">
        <v>5</v>
      </c>
      <c r="N39" s="74" t="s">
        <v>5</v>
      </c>
      <c r="O39" s="74" t="s">
        <v>5</v>
      </c>
    </row>
    <row r="40" spans="1:16" s="103" customFormat="1" ht="78.75" x14ac:dyDescent="0.25">
      <c r="B40" s="58" t="s">
        <v>200</v>
      </c>
      <c r="C40" s="63" t="s">
        <v>201</v>
      </c>
      <c r="D40" s="64" t="s">
        <v>202</v>
      </c>
      <c r="E40" s="72" t="s">
        <v>5</v>
      </c>
      <c r="F40" s="74" t="s">
        <v>5</v>
      </c>
      <c r="G40" s="74" t="s">
        <v>5</v>
      </c>
      <c r="H40" s="74" t="s">
        <v>5</v>
      </c>
      <c r="I40" s="74" t="s">
        <v>5</v>
      </c>
      <c r="J40" s="74" t="s">
        <v>5</v>
      </c>
      <c r="K40" s="74" t="s">
        <v>5</v>
      </c>
      <c r="L40" s="74" t="s">
        <v>5</v>
      </c>
      <c r="M40" s="74" t="s">
        <v>5</v>
      </c>
      <c r="N40" s="74" t="s">
        <v>5</v>
      </c>
      <c r="O40" s="74" t="s">
        <v>5</v>
      </c>
    </row>
    <row r="41" spans="1:16" s="103" customFormat="1" ht="94.5" x14ac:dyDescent="0.25">
      <c r="B41" s="58" t="s">
        <v>203</v>
      </c>
      <c r="C41" s="63" t="s">
        <v>204</v>
      </c>
      <c r="D41" s="64" t="s">
        <v>205</v>
      </c>
      <c r="E41" s="72" t="s">
        <v>5</v>
      </c>
      <c r="F41" s="74" t="s">
        <v>5</v>
      </c>
      <c r="G41" s="74" t="s">
        <v>5</v>
      </c>
      <c r="H41" s="74" t="s">
        <v>5</v>
      </c>
      <c r="I41" s="74" t="s">
        <v>5</v>
      </c>
      <c r="J41" s="74" t="s">
        <v>5</v>
      </c>
      <c r="K41" s="74" t="s">
        <v>5</v>
      </c>
      <c r="L41" s="74" t="s">
        <v>5</v>
      </c>
      <c r="M41" s="74" t="s">
        <v>5</v>
      </c>
      <c r="N41" s="74" t="s">
        <v>5</v>
      </c>
      <c r="O41" s="74" t="s">
        <v>5</v>
      </c>
    </row>
    <row r="42" spans="1:16" s="103" customFormat="1" ht="78.75" x14ac:dyDescent="0.25">
      <c r="B42" s="58" t="s">
        <v>206</v>
      </c>
      <c r="C42" s="63" t="s">
        <v>207</v>
      </c>
      <c r="D42" s="64" t="s">
        <v>208</v>
      </c>
      <c r="E42" s="72" t="s">
        <v>5</v>
      </c>
      <c r="F42" s="74" t="s">
        <v>5</v>
      </c>
      <c r="G42" s="74" t="s">
        <v>5</v>
      </c>
      <c r="H42" s="74" t="s">
        <v>5</v>
      </c>
      <c r="I42" s="74" t="s">
        <v>5</v>
      </c>
      <c r="J42" s="74" t="s">
        <v>5</v>
      </c>
      <c r="K42" s="74" t="s">
        <v>5</v>
      </c>
      <c r="L42" s="74" t="s">
        <v>5</v>
      </c>
      <c r="M42" s="74" t="s">
        <v>5</v>
      </c>
      <c r="N42" s="74" t="s">
        <v>5</v>
      </c>
      <c r="O42" s="74" t="s">
        <v>5</v>
      </c>
    </row>
    <row r="43" spans="1:16" s="103" customFormat="1" ht="78.75" x14ac:dyDescent="0.25">
      <c r="B43" s="58" t="s">
        <v>209</v>
      </c>
      <c r="C43" s="63" t="s">
        <v>210</v>
      </c>
      <c r="D43" s="64" t="s">
        <v>211</v>
      </c>
      <c r="E43" s="72" t="s">
        <v>5</v>
      </c>
      <c r="F43" s="74" t="s">
        <v>5</v>
      </c>
      <c r="G43" s="74" t="s">
        <v>5</v>
      </c>
      <c r="H43" s="74" t="s">
        <v>5</v>
      </c>
      <c r="I43" s="74" t="s">
        <v>5</v>
      </c>
      <c r="J43" s="74" t="s">
        <v>5</v>
      </c>
      <c r="K43" s="74" t="s">
        <v>5</v>
      </c>
      <c r="L43" s="74" t="s">
        <v>5</v>
      </c>
      <c r="M43" s="74" t="s">
        <v>5</v>
      </c>
      <c r="N43" s="74" t="s">
        <v>5</v>
      </c>
      <c r="O43" s="74" t="s">
        <v>5</v>
      </c>
    </row>
    <row r="44" spans="1:16" ht="63" x14ac:dyDescent="0.25">
      <c r="B44" s="24"/>
      <c r="C44" s="107"/>
      <c r="D44" s="107"/>
      <c r="E44" s="91" t="s">
        <v>5</v>
      </c>
      <c r="F44" s="25" t="s">
        <v>21</v>
      </c>
      <c r="G44" s="91" t="s">
        <v>5</v>
      </c>
      <c r="H44" s="91" t="s">
        <v>5</v>
      </c>
      <c r="I44" s="91" t="s">
        <v>5</v>
      </c>
      <c r="J44" s="91" t="s">
        <v>5</v>
      </c>
      <c r="K44" s="91" t="s">
        <v>5</v>
      </c>
      <c r="L44" s="91" t="s">
        <v>5</v>
      </c>
      <c r="M44" s="82" t="s">
        <v>5</v>
      </c>
      <c r="N44" s="91" t="s">
        <v>5</v>
      </c>
      <c r="O44" s="91" t="s">
        <v>5</v>
      </c>
    </row>
    <row r="45" spans="1:16" x14ac:dyDescent="0.25">
      <c r="B45" s="159"/>
      <c r="C45" s="159"/>
      <c r="D45" s="159"/>
      <c r="E45" s="159"/>
      <c r="F45" s="159"/>
      <c r="G45" s="159"/>
      <c r="H45" s="159"/>
      <c r="I45" s="159"/>
    </row>
    <row r="46" spans="1:16" x14ac:dyDescent="0.25">
      <c r="B46" s="159"/>
      <c r="C46" s="159"/>
      <c r="D46" s="159"/>
      <c r="E46" s="159"/>
      <c r="F46" s="159"/>
      <c r="G46" s="159"/>
      <c r="H46" s="159"/>
      <c r="I46" s="159"/>
    </row>
    <row r="47" spans="1:16" s="36" customFormat="1" x14ac:dyDescent="0.25">
      <c r="A47" s="105"/>
      <c r="B47" s="155"/>
      <c r="C47" s="156"/>
      <c r="P47" s="151"/>
    </row>
    <row r="48" spans="1:16" s="36" customFormat="1" x14ac:dyDescent="0.25">
      <c r="A48" s="105"/>
      <c r="B48" s="155"/>
      <c r="C48" s="153"/>
      <c r="E48" s="36" t="s">
        <v>351</v>
      </c>
      <c r="G48" s="152"/>
      <c r="H48" s="152"/>
      <c r="J48" s="152"/>
      <c r="K48" s="152"/>
      <c r="L48" s="152"/>
      <c r="M48" s="154" t="s">
        <v>349</v>
      </c>
      <c r="P48" s="151"/>
    </row>
    <row r="49" spans="1:21" s="20" customFormat="1" x14ac:dyDescent="0.25">
      <c r="A49" s="133"/>
      <c r="B49" s="129"/>
      <c r="C49" s="130"/>
      <c r="D49" s="131"/>
      <c r="E49" s="157"/>
      <c r="G49" s="36"/>
      <c r="H49" s="36"/>
      <c r="I49" s="36"/>
      <c r="J49" s="36"/>
      <c r="K49" s="152"/>
      <c r="L49" s="152"/>
      <c r="M49" s="156"/>
      <c r="N49" s="147"/>
      <c r="O49" s="147"/>
      <c r="P49" s="147"/>
      <c r="Q49" s="147"/>
      <c r="R49" s="149"/>
      <c r="S49" s="149"/>
      <c r="T49" s="142"/>
      <c r="U49" s="142"/>
    </row>
    <row r="50" spans="1:21" x14ac:dyDescent="0.25">
      <c r="B50" s="159"/>
      <c r="C50" s="159"/>
      <c r="D50" s="159"/>
      <c r="E50" s="36" t="s">
        <v>352</v>
      </c>
      <c r="G50" s="152"/>
      <c r="H50" s="36"/>
      <c r="I50" s="36"/>
      <c r="J50" s="36"/>
      <c r="K50" s="152"/>
      <c r="L50" s="152"/>
      <c r="M50" s="158" t="s">
        <v>350</v>
      </c>
    </row>
    <row r="51" spans="1:21" x14ac:dyDescent="0.25">
      <c r="B51" s="159"/>
      <c r="C51" s="159"/>
      <c r="D51" s="159"/>
      <c r="E51" s="159"/>
      <c r="F51" s="159"/>
      <c r="G51" s="159"/>
      <c r="H51" s="159"/>
      <c r="I51" s="159"/>
    </row>
    <row r="52" spans="1:21" x14ac:dyDescent="0.25">
      <c r="B52" s="159"/>
      <c r="C52" s="159"/>
      <c r="D52" s="159"/>
      <c r="E52" s="159"/>
      <c r="F52" s="159"/>
      <c r="G52" s="159"/>
      <c r="H52" s="159"/>
      <c r="I52" s="159"/>
    </row>
    <row r="53" spans="1:21" x14ac:dyDescent="0.25">
      <c r="B53" s="87"/>
      <c r="C53" s="87"/>
      <c r="D53" s="87"/>
      <c r="E53" s="87"/>
      <c r="F53" s="87"/>
      <c r="G53" s="87"/>
      <c r="H53" s="87"/>
      <c r="I53" s="87"/>
    </row>
    <row r="54" spans="1:21" ht="18.75" x14ac:dyDescent="0.25">
      <c r="B54" s="170" t="s">
        <v>72</v>
      </c>
      <c r="C54" s="170"/>
      <c r="D54" s="170"/>
      <c r="E54" s="170"/>
      <c r="F54" s="170"/>
      <c r="G54" s="170"/>
      <c r="H54" s="170"/>
      <c r="I54" s="170"/>
    </row>
    <row r="55" spans="1:21" x14ac:dyDescent="0.25">
      <c r="B55" s="87"/>
      <c r="C55" s="87"/>
      <c r="D55" s="87"/>
      <c r="E55" s="87"/>
      <c r="F55" s="87"/>
      <c r="G55" s="87"/>
      <c r="H55" s="87"/>
      <c r="I55" s="87"/>
    </row>
    <row r="56" spans="1:21" x14ac:dyDescent="0.25">
      <c r="B56" s="87"/>
      <c r="C56" s="87"/>
      <c r="D56" s="87"/>
      <c r="E56" s="87"/>
      <c r="F56" s="87"/>
      <c r="G56" s="87"/>
      <c r="H56" s="87"/>
      <c r="I56" s="87"/>
    </row>
    <row r="57" spans="1:21" x14ac:dyDescent="0.25">
      <c r="B57" s="33" t="s">
        <v>42</v>
      </c>
    </row>
    <row r="58" spans="1:21" x14ac:dyDescent="0.25">
      <c r="B58" s="29" t="s">
        <v>125</v>
      </c>
    </row>
    <row r="59" spans="1:21" s="20" customFormat="1" x14ac:dyDescent="0.25">
      <c r="B59" s="184" t="s">
        <v>121</v>
      </c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</row>
    <row r="60" spans="1:21" s="20" customFormat="1" ht="15.75" customHeight="1" x14ac:dyDescent="0.25">
      <c r="C60" s="183" t="s">
        <v>45</v>
      </c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31"/>
    </row>
    <row r="61" spans="1:21" s="20" customFormat="1" ht="31.5" customHeight="1" x14ac:dyDescent="0.25">
      <c r="C61" s="183" t="s">
        <v>46</v>
      </c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31"/>
    </row>
    <row r="62" spans="1:21" s="20" customFormat="1" ht="15.75" customHeight="1" x14ac:dyDescent="0.25">
      <c r="C62" s="183" t="s">
        <v>47</v>
      </c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31"/>
    </row>
    <row r="63" spans="1:21" s="20" customFormat="1" ht="15.75" customHeight="1" x14ac:dyDescent="0.25">
      <c r="C63" s="183" t="s">
        <v>48</v>
      </c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31"/>
    </row>
    <row r="64" spans="1:21" s="20" customFormat="1" x14ac:dyDescent="0.25">
      <c r="C64" s="183" t="s">
        <v>49</v>
      </c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32"/>
    </row>
    <row r="65" spans="2:21" s="20" customFormat="1" x14ac:dyDescent="0.25">
      <c r="C65" s="183" t="s">
        <v>50</v>
      </c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32"/>
    </row>
    <row r="66" spans="2:21" s="20" customFormat="1" x14ac:dyDescent="0.25">
      <c r="C66" s="183" t="s">
        <v>51</v>
      </c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32"/>
    </row>
    <row r="67" spans="2:21" s="20" customFormat="1" ht="15.75" customHeight="1" x14ac:dyDescent="0.25">
      <c r="C67" s="183" t="s">
        <v>52</v>
      </c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31"/>
    </row>
    <row r="68" spans="2:21" s="20" customFormat="1" ht="15.75" customHeight="1" x14ac:dyDescent="0.25">
      <c r="C68" s="183" t="s">
        <v>53</v>
      </c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31"/>
    </row>
    <row r="69" spans="2:21" s="20" customFormat="1" x14ac:dyDescent="0.25">
      <c r="C69" s="183" t="s">
        <v>54</v>
      </c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32"/>
    </row>
    <row r="70" spans="2:21" s="20" customFormat="1" ht="15.75" customHeight="1" x14ac:dyDescent="0.25">
      <c r="C70" s="183" t="s">
        <v>55</v>
      </c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31"/>
    </row>
    <row r="71" spans="2:21" s="20" customFormat="1" ht="60.6" customHeight="1" x14ac:dyDescent="0.25">
      <c r="C71" s="183" t="s">
        <v>56</v>
      </c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31"/>
    </row>
    <row r="72" spans="2:21" s="20" customFormat="1" ht="15.75" customHeight="1" x14ac:dyDescent="0.25">
      <c r="C72" s="183" t="s">
        <v>57</v>
      </c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31"/>
    </row>
    <row r="73" spans="2:21" s="20" customFormat="1" ht="21.75" customHeight="1" x14ac:dyDescent="0.25">
      <c r="B73" s="183" t="s">
        <v>89</v>
      </c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</row>
    <row r="74" spans="2:21" s="20" customFormat="1" ht="55.5" customHeight="1" x14ac:dyDescent="0.25">
      <c r="B74" s="183" t="s">
        <v>99</v>
      </c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32"/>
      <c r="P74" s="32"/>
      <c r="Q74" s="32"/>
      <c r="R74" s="32"/>
      <c r="S74" s="32"/>
      <c r="T74" s="32"/>
      <c r="U74" s="32"/>
    </row>
    <row r="75" spans="2:21" s="20" customFormat="1" ht="20.25" customHeight="1" x14ac:dyDescent="0.25">
      <c r="B75" s="183" t="s">
        <v>122</v>
      </c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32"/>
      <c r="P75" s="32"/>
      <c r="Q75" s="32"/>
      <c r="R75" s="32"/>
      <c r="S75" s="32"/>
      <c r="T75" s="32"/>
      <c r="U75" s="32"/>
    </row>
    <row r="76" spans="2:21" x14ac:dyDescent="0.25">
      <c r="B76" s="183" t="s">
        <v>90</v>
      </c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</row>
    <row r="77" spans="2:21" ht="20.25" customHeight="1" x14ac:dyDescent="0.25">
      <c r="B77" s="183" t="s">
        <v>91</v>
      </c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</row>
    <row r="78" spans="2:21" x14ac:dyDescent="0.25">
      <c r="B78" s="183" t="s">
        <v>92</v>
      </c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</row>
    <row r="79" spans="2:21" x14ac:dyDescent="0.25">
      <c r="B79" s="183" t="s">
        <v>58</v>
      </c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</row>
    <row r="80" spans="2:21" ht="31.5" customHeight="1" x14ac:dyDescent="0.25">
      <c r="B80" s="185" t="s">
        <v>101</v>
      </c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</row>
    <row r="81" spans="2:15" x14ac:dyDescent="0.25">
      <c r="B81" s="183" t="s">
        <v>59</v>
      </c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</row>
    <row r="82" spans="2:15" ht="32.25" customHeight="1" x14ac:dyDescent="0.25">
      <c r="B82" s="183" t="s">
        <v>123</v>
      </c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 spans="2:15" ht="36" customHeight="1" x14ac:dyDescent="0.25">
      <c r="B83" s="183" t="s">
        <v>124</v>
      </c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</row>
  </sheetData>
  <mergeCells count="27">
    <mergeCell ref="B73:O73"/>
    <mergeCell ref="B76:O76"/>
    <mergeCell ref="B77:O77"/>
    <mergeCell ref="B83:O83"/>
    <mergeCell ref="C72:O72"/>
    <mergeCell ref="B78:O78"/>
    <mergeCell ref="B79:O79"/>
    <mergeCell ref="B80:O80"/>
    <mergeCell ref="B81:O81"/>
    <mergeCell ref="B82:O82"/>
    <mergeCell ref="B74:N74"/>
    <mergeCell ref="B75:N75"/>
    <mergeCell ref="C67:O67"/>
    <mergeCell ref="C68:O68"/>
    <mergeCell ref="C69:O69"/>
    <mergeCell ref="C70:O70"/>
    <mergeCell ref="C71:O71"/>
    <mergeCell ref="C65:O65"/>
    <mergeCell ref="C66:O66"/>
    <mergeCell ref="B7:O7"/>
    <mergeCell ref="B59:N59"/>
    <mergeCell ref="C60:O60"/>
    <mergeCell ref="C61:O61"/>
    <mergeCell ref="C62:O62"/>
    <mergeCell ref="C63:O63"/>
    <mergeCell ref="C64:O64"/>
    <mergeCell ref="B54:I54"/>
  </mergeCells>
  <pageMargins left="0.23622047244094491" right="0.23622047244094491" top="0.74803149606299213" bottom="0.55118110236220474" header="0.31496062992125984" footer="0.31496062992125984"/>
  <pageSetup paperSize="8" scale="3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Q105"/>
  <sheetViews>
    <sheetView zoomScale="80" zoomScaleNormal="80" workbookViewId="0">
      <pane xSplit="1" ySplit="17" topLeftCell="B24" activePane="bottomRight" state="frozen"/>
      <selection activeCell="A16" sqref="A16"/>
      <selection pane="topRight" activeCell="B16" sqref="B16"/>
      <selection pane="bottomLeft" activeCell="A18" sqref="A18"/>
      <selection pane="bottomRight" activeCell="A26" sqref="A26:XFD26"/>
    </sheetView>
  </sheetViews>
  <sheetFormatPr defaultColWidth="9.140625" defaultRowHeight="15.75" x14ac:dyDescent="0.25"/>
  <cols>
    <col min="1" max="1" width="3.7109375" style="105" customWidth="1"/>
    <col min="2" max="2" width="11.7109375" style="106" customWidth="1"/>
    <col min="3" max="3" width="38.7109375" style="106" customWidth="1"/>
    <col min="4" max="4" width="24" style="106" customWidth="1"/>
    <col min="5" max="5" width="10" style="106" customWidth="1"/>
    <col min="6" max="6" width="14.140625" style="106" customWidth="1"/>
    <col min="7" max="8" width="18.85546875" style="106" customWidth="1"/>
    <col min="9" max="9" width="20.7109375" style="106" customWidth="1"/>
    <col min="10" max="10" width="19.140625" style="106" customWidth="1"/>
    <col min="11" max="11" width="23.7109375" style="106" customWidth="1"/>
    <col min="12" max="12" width="27.140625" style="106" customWidth="1"/>
    <col min="13" max="13" width="19.28515625" style="106" customWidth="1"/>
    <col min="14" max="14" width="21.140625" style="106" customWidth="1"/>
    <col min="15" max="15" width="17.140625" style="106" customWidth="1"/>
    <col min="16" max="16" width="21.7109375" style="106" customWidth="1"/>
    <col min="17" max="21" width="12.7109375" style="106" customWidth="1"/>
    <col min="22" max="16384" width="9.140625" style="106"/>
  </cols>
  <sheetData>
    <row r="1" spans="2:43" s="1" customFormat="1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13"/>
      <c r="Q1" s="13"/>
      <c r="R1" s="13"/>
      <c r="S1" s="27" t="s">
        <v>341</v>
      </c>
    </row>
    <row r="2" spans="2:43" s="1" customFormat="1" x14ac:dyDescent="0.25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13"/>
      <c r="Q2" s="13"/>
      <c r="R2" s="13"/>
      <c r="S2" s="27" t="s">
        <v>342</v>
      </c>
    </row>
    <row r="3" spans="2:43" s="1" customFormat="1" x14ac:dyDescent="0.25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13"/>
      <c r="Q3" s="13"/>
      <c r="R3" s="13"/>
      <c r="S3" s="27" t="s">
        <v>343</v>
      </c>
    </row>
    <row r="4" spans="2:43" s="1" customFormat="1" ht="24" customHeight="1" x14ac:dyDescent="0.25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13"/>
      <c r="Q4" s="13"/>
      <c r="R4" s="13"/>
      <c r="S4" s="27" t="s">
        <v>344</v>
      </c>
    </row>
    <row r="5" spans="2:43" s="1" customFormat="1" x14ac:dyDescent="0.25">
      <c r="B5" s="4"/>
      <c r="C5" s="4"/>
      <c r="D5" s="4"/>
      <c r="E5" s="3"/>
      <c r="F5" s="3"/>
      <c r="G5" s="3"/>
      <c r="H5" s="3"/>
      <c r="I5" s="3"/>
      <c r="J5" s="2"/>
      <c r="K5" s="3"/>
      <c r="L5" s="2"/>
      <c r="M5" s="2"/>
      <c r="N5" s="2"/>
      <c r="O5" s="2"/>
      <c r="P5" s="13"/>
      <c r="Q5" s="13"/>
      <c r="R5" s="13"/>
      <c r="S5" s="27" t="s">
        <v>345</v>
      </c>
    </row>
    <row r="6" spans="2:43" s="1" customFormat="1" x14ac:dyDescent="0.25">
      <c r="L6" s="4"/>
      <c r="M6" s="4"/>
      <c r="N6" s="4"/>
      <c r="O6" s="4"/>
    </row>
    <row r="7" spans="2:43" s="1" customFormat="1" x14ac:dyDescent="0.25">
      <c r="B7" s="171" t="s">
        <v>31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2:43" s="1" customFormat="1" x14ac:dyDescent="0.25">
      <c r="L8" s="4"/>
      <c r="M8" s="4"/>
      <c r="N8" s="4"/>
      <c r="O8" s="4"/>
    </row>
    <row r="9" spans="2:43" s="1" customFormat="1" x14ac:dyDescent="0.25"/>
    <row r="10" spans="2:43" s="1" customFormat="1" x14ac:dyDescent="0.25">
      <c r="E10" s="9" t="s">
        <v>236</v>
      </c>
      <c r="F10" s="11"/>
      <c r="G10" s="11"/>
      <c r="H10" s="11"/>
      <c r="I10" s="11"/>
      <c r="J10" s="11"/>
      <c r="K10" s="11"/>
      <c r="L10" s="11"/>
    </row>
    <row r="11" spans="2:43" s="1" customFormat="1" x14ac:dyDescent="0.25">
      <c r="E11" s="101" t="s">
        <v>8</v>
      </c>
      <c r="F11" s="101"/>
      <c r="G11" s="101"/>
      <c r="H11" s="101"/>
      <c r="I11" s="101"/>
      <c r="J11" s="101"/>
      <c r="K11" s="101"/>
      <c r="L11" s="101"/>
    </row>
    <row r="12" spans="2:43" s="1" customFormat="1" x14ac:dyDescent="0.25">
      <c r="E12" s="4"/>
      <c r="F12" s="11"/>
      <c r="G12" s="11"/>
      <c r="H12" s="11"/>
      <c r="I12" s="11"/>
      <c r="J12" s="11"/>
      <c r="K12" s="11"/>
      <c r="L12" s="11"/>
    </row>
    <row r="13" spans="2:43" s="5" customFormat="1" x14ac:dyDescent="0.25">
      <c r="E13" s="9" t="s">
        <v>237</v>
      </c>
      <c r="F13" s="8"/>
      <c r="G13" s="8"/>
      <c r="H13" s="8"/>
      <c r="I13" s="8"/>
      <c r="J13" s="8"/>
      <c r="K13" s="8"/>
      <c r="L13" s="8"/>
    </row>
    <row r="14" spans="2:43" s="98" customFormat="1" x14ac:dyDescent="0.25">
      <c r="F14" s="20"/>
      <c r="G14" s="20"/>
      <c r="H14" s="20"/>
      <c r="I14" s="20"/>
      <c r="J14" s="20"/>
      <c r="K14" s="20"/>
      <c r="Q14" s="6"/>
      <c r="R14" s="12"/>
      <c r="S14" s="12"/>
      <c r="T14" s="12"/>
      <c r="U14" s="12"/>
    </row>
    <row r="15" spans="2:43" s="98" customFormat="1" x14ac:dyDescent="0.25">
      <c r="E15" s="9"/>
      <c r="F15" s="20"/>
      <c r="G15" s="20"/>
      <c r="H15" s="20"/>
      <c r="I15" s="20"/>
      <c r="J15" s="20"/>
      <c r="K15" s="20"/>
      <c r="Q15" s="22"/>
      <c r="R15" s="22"/>
      <c r="S15" s="22"/>
      <c r="T15" s="22"/>
      <c r="U15" s="22"/>
    </row>
    <row r="16" spans="2:43" s="6" customFormat="1" ht="44.25" customHeight="1" x14ac:dyDescent="0.25">
      <c r="B16" s="174" t="s">
        <v>19</v>
      </c>
      <c r="C16" s="174" t="s">
        <v>10</v>
      </c>
      <c r="D16" s="174" t="s">
        <v>9</v>
      </c>
      <c r="E16" s="174" t="s">
        <v>131</v>
      </c>
      <c r="F16" s="174" t="s">
        <v>132</v>
      </c>
      <c r="G16" s="174" t="s">
        <v>30</v>
      </c>
      <c r="H16" s="174"/>
      <c r="I16" s="174"/>
      <c r="J16" s="174"/>
      <c r="K16" s="174"/>
      <c r="L16" s="174" t="s">
        <v>133</v>
      </c>
      <c r="M16" s="174" t="s">
        <v>95</v>
      </c>
      <c r="N16" s="186" t="s">
        <v>29</v>
      </c>
      <c r="O16" s="186" t="s">
        <v>346</v>
      </c>
      <c r="P16" s="186" t="s">
        <v>28</v>
      </c>
      <c r="Q16" s="189" t="s">
        <v>240</v>
      </c>
      <c r="R16" s="189" t="s">
        <v>241</v>
      </c>
      <c r="S16" s="189" t="s">
        <v>242</v>
      </c>
      <c r="T16" s="189" t="s">
        <v>243</v>
      </c>
      <c r="U16" s="189" t="s">
        <v>244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21" s="20" customFormat="1" ht="133.5" customHeight="1" x14ac:dyDescent="0.25">
      <c r="A17" s="21"/>
      <c r="B17" s="174"/>
      <c r="C17" s="174"/>
      <c r="D17" s="174"/>
      <c r="E17" s="174"/>
      <c r="F17" s="174"/>
      <c r="G17" s="144" t="s">
        <v>33</v>
      </c>
      <c r="H17" s="144" t="s">
        <v>347</v>
      </c>
      <c r="I17" s="144" t="s">
        <v>37</v>
      </c>
      <c r="J17" s="88" t="s">
        <v>27</v>
      </c>
      <c r="K17" s="144" t="s">
        <v>348</v>
      </c>
      <c r="L17" s="174"/>
      <c r="M17" s="174"/>
      <c r="N17" s="186"/>
      <c r="O17" s="186"/>
      <c r="P17" s="186"/>
      <c r="Q17" s="189"/>
      <c r="R17" s="189"/>
      <c r="S17" s="189"/>
      <c r="T17" s="189"/>
      <c r="U17" s="189"/>
    </row>
    <row r="18" spans="1:21" s="20" customFormat="1" x14ac:dyDescent="0.25">
      <c r="A18" s="21"/>
      <c r="B18" s="88">
        <v>1</v>
      </c>
      <c r="C18" s="88">
        <v>2</v>
      </c>
      <c r="D18" s="88">
        <v>3</v>
      </c>
      <c r="E18" s="88">
        <v>4</v>
      </c>
      <c r="F18" s="88">
        <v>5</v>
      </c>
      <c r="G18" s="88">
        <v>6</v>
      </c>
      <c r="H18" s="88">
        <v>7</v>
      </c>
      <c r="I18" s="88">
        <v>8</v>
      </c>
      <c r="J18" s="88">
        <v>9</v>
      </c>
      <c r="K18" s="88">
        <v>10</v>
      </c>
      <c r="L18" s="88">
        <v>11</v>
      </c>
      <c r="M18" s="88">
        <v>12</v>
      </c>
      <c r="N18" s="88">
        <v>13</v>
      </c>
      <c r="O18" s="88">
        <v>14</v>
      </c>
      <c r="P18" s="88">
        <v>15</v>
      </c>
      <c r="Q18" s="145" t="s">
        <v>34</v>
      </c>
      <c r="R18" s="145" t="s">
        <v>35</v>
      </c>
      <c r="S18" s="145" t="s">
        <v>36</v>
      </c>
      <c r="T18" s="145" t="s">
        <v>245</v>
      </c>
      <c r="U18" s="145" t="s">
        <v>246</v>
      </c>
    </row>
    <row r="19" spans="1:21" s="20" customFormat="1" ht="30" customHeight="1" x14ac:dyDescent="0.25">
      <c r="A19" s="21"/>
      <c r="B19" s="70" t="s">
        <v>140</v>
      </c>
      <c r="C19" s="93" t="s">
        <v>141</v>
      </c>
      <c r="D19" s="94" t="s">
        <v>354</v>
      </c>
      <c r="E19" s="88">
        <v>2025</v>
      </c>
      <c r="F19" s="88">
        <v>2029</v>
      </c>
      <c r="G19" s="92">
        <f>SUMIFS('20.1'!T6:T90,'20.1'!C6:C90,C19,'20.1'!E6:E90,"Итого объем финансовых потребностей по инвестиционному проекту, тыс. рублей")/1000</f>
        <v>0.90920500000000015</v>
      </c>
      <c r="H19" s="76">
        <f>G19*1.2</f>
        <v>1.0910460000000002</v>
      </c>
      <c r="I19" s="76">
        <f>H19*(1.09096466260827*1.09113503262205*((1+1.07816317063964)/2))</f>
        <v>1.3495279791999335</v>
      </c>
      <c r="J19" s="78">
        <v>0</v>
      </c>
      <c r="K19" s="76">
        <f t="shared" ref="K19" si="0">I19+J19</f>
        <v>1.3495279791999335</v>
      </c>
      <c r="L19" s="76">
        <f>0.886*1.2</f>
        <v>1.0631999999999999</v>
      </c>
      <c r="M19" s="76">
        <f>K19-L19</f>
        <v>0.28632797919993358</v>
      </c>
      <c r="N19" s="76">
        <v>0</v>
      </c>
      <c r="O19" s="76">
        <f>H19-N19</f>
        <v>1.0910460000000002</v>
      </c>
      <c r="P19" s="76">
        <f>SUM(Q19:U19)</f>
        <v>1.0631999999999999</v>
      </c>
      <c r="Q19" s="76">
        <f>L19</f>
        <v>1.0631999999999999</v>
      </c>
      <c r="R19" s="80"/>
      <c r="S19" s="80"/>
      <c r="T19" s="81"/>
      <c r="U19" s="81"/>
    </row>
    <row r="20" spans="1:21" s="20" customFormat="1" ht="30" customHeight="1" x14ac:dyDescent="0.25">
      <c r="A20" s="21"/>
      <c r="B20" s="70" t="s">
        <v>142</v>
      </c>
      <c r="C20" s="93" t="s">
        <v>143</v>
      </c>
      <c r="D20" s="94" t="s">
        <v>355</v>
      </c>
      <c r="E20" s="88">
        <v>2025</v>
      </c>
      <c r="F20" s="88">
        <v>2029</v>
      </c>
      <c r="G20" s="92">
        <f>SUMIFS('20.1'!T7:T102,'20.1'!C7:C102,C20,'20.1'!E7:E102,"Итого объем финансовых потребностей по инвестиционному проекту, тыс. рублей")/1000</f>
        <v>0.90920500000000015</v>
      </c>
      <c r="H20" s="76">
        <f t="shared" ref="H20:H24" si="1">G20*1.2</f>
        <v>1.0910460000000002</v>
      </c>
      <c r="I20" s="76">
        <f t="shared" ref="I20:I24" si="2">H20*(1.09096466260827*1.09113503262205*((1+1.07816317063964)/2))</f>
        <v>1.3495279791999335</v>
      </c>
      <c r="J20" s="78">
        <v>0</v>
      </c>
      <c r="K20" s="77">
        <f t="shared" ref="K20:K44" si="3">I20+J20</f>
        <v>1.3495279791999335</v>
      </c>
      <c r="L20" s="76">
        <f>0.886*1.2</f>
        <v>1.0631999999999999</v>
      </c>
      <c r="M20" s="76">
        <f t="shared" ref="M20:M24" si="4">K20-L20</f>
        <v>0.28632797919993358</v>
      </c>
      <c r="N20" s="76">
        <v>0</v>
      </c>
      <c r="O20" s="76">
        <f t="shared" ref="O20:O24" si="5">H20-N20</f>
        <v>1.0910460000000002</v>
      </c>
      <c r="P20" s="76">
        <f t="shared" ref="P20:P24" si="6">SUM(Q20:U20)</f>
        <v>1.0631999999999999</v>
      </c>
      <c r="Q20" s="76">
        <f t="shared" ref="Q20:Q25" si="7">L20</f>
        <v>1.0631999999999999</v>
      </c>
      <c r="R20" s="80"/>
      <c r="S20" s="80"/>
      <c r="T20" s="81"/>
      <c r="U20" s="81"/>
    </row>
    <row r="21" spans="1:21" s="20" customFormat="1" ht="30" customHeight="1" x14ac:dyDescent="0.25">
      <c r="A21" s="21"/>
      <c r="B21" s="70" t="s">
        <v>144</v>
      </c>
      <c r="C21" s="93" t="s">
        <v>145</v>
      </c>
      <c r="D21" s="94" t="s">
        <v>356</v>
      </c>
      <c r="E21" s="88">
        <v>2025</v>
      </c>
      <c r="F21" s="88">
        <v>2029</v>
      </c>
      <c r="G21" s="92">
        <f>SUMIFS('20.1'!T8:T113,'20.1'!C8:C113,C21,'20.1'!E8:E113,"Итого объем финансовых потребностей по инвестиционному проекту, тыс. рублей")/1000</f>
        <v>0.90920500000000015</v>
      </c>
      <c r="H21" s="76">
        <f t="shared" si="1"/>
        <v>1.0910460000000002</v>
      </c>
      <c r="I21" s="76">
        <f t="shared" si="2"/>
        <v>1.3495279791999335</v>
      </c>
      <c r="J21" s="78">
        <v>0</v>
      </c>
      <c r="K21" s="76">
        <f t="shared" si="3"/>
        <v>1.3495279791999335</v>
      </c>
      <c r="L21" s="76">
        <f>0.886*1.2</f>
        <v>1.0631999999999999</v>
      </c>
      <c r="M21" s="76">
        <f t="shared" si="4"/>
        <v>0.28632797919993358</v>
      </c>
      <c r="N21" s="76">
        <v>0</v>
      </c>
      <c r="O21" s="76">
        <f t="shared" si="5"/>
        <v>1.0910460000000002</v>
      </c>
      <c r="P21" s="76">
        <f t="shared" si="6"/>
        <v>1.0631999999999999</v>
      </c>
      <c r="Q21" s="76">
        <f t="shared" si="7"/>
        <v>1.0631999999999999</v>
      </c>
      <c r="R21" s="80"/>
      <c r="S21" s="80"/>
      <c r="T21" s="81"/>
      <c r="U21" s="81"/>
    </row>
    <row r="22" spans="1:21" s="20" customFormat="1" ht="30" customHeight="1" x14ac:dyDescent="0.25">
      <c r="A22" s="21"/>
      <c r="B22" s="70" t="s">
        <v>146</v>
      </c>
      <c r="C22" s="93" t="s">
        <v>147</v>
      </c>
      <c r="D22" s="94" t="s">
        <v>357</v>
      </c>
      <c r="E22" s="88">
        <v>2025</v>
      </c>
      <c r="F22" s="88">
        <v>2029</v>
      </c>
      <c r="G22" s="92">
        <f>SUMIFS('20.1'!T9:T126,'20.1'!C9:C126,C22,'20.1'!E9:E126,"Итого объем финансовых потребностей по инвестиционному проекту, тыс. рублей")/1000</f>
        <v>2.4302519999999999</v>
      </c>
      <c r="H22" s="76">
        <f t="shared" si="1"/>
        <v>2.9163023999999997</v>
      </c>
      <c r="I22" s="76">
        <f t="shared" si="2"/>
        <v>3.6072096727433265</v>
      </c>
      <c r="J22" s="78">
        <v>0</v>
      </c>
      <c r="K22" s="76">
        <f t="shared" si="3"/>
        <v>3.6072096727433265</v>
      </c>
      <c r="L22" s="76">
        <f>2.38*1.2</f>
        <v>2.8559999999999999</v>
      </c>
      <c r="M22" s="76">
        <f t="shared" si="4"/>
        <v>0.75120967274332662</v>
      </c>
      <c r="N22" s="76">
        <v>0</v>
      </c>
      <c r="O22" s="76">
        <f t="shared" si="5"/>
        <v>2.9163023999999997</v>
      </c>
      <c r="P22" s="76">
        <f t="shared" si="6"/>
        <v>2.8559999999999999</v>
      </c>
      <c r="Q22" s="76">
        <f t="shared" si="7"/>
        <v>2.8559999999999999</v>
      </c>
      <c r="R22" s="80"/>
      <c r="S22" s="80"/>
      <c r="T22" s="81"/>
      <c r="U22" s="81"/>
    </row>
    <row r="23" spans="1:21" s="20" customFormat="1" ht="30" customHeight="1" x14ac:dyDescent="0.25">
      <c r="A23" s="21"/>
      <c r="B23" s="70" t="s">
        <v>148</v>
      </c>
      <c r="C23" s="93" t="s">
        <v>149</v>
      </c>
      <c r="D23" s="94" t="s">
        <v>358</v>
      </c>
      <c r="E23" s="88">
        <v>2025</v>
      </c>
      <c r="F23" s="88">
        <v>2029</v>
      </c>
      <c r="G23" s="92">
        <f>SUMIFS('20.1'!T10:T131,'20.1'!C10:C131,C23,'20.1'!E10:E131,"Итого объем финансовых потребностей по инвестиционному проекту, тыс. рублей")/1000</f>
        <v>2.0063120000000003</v>
      </c>
      <c r="H23" s="76">
        <f t="shared" si="1"/>
        <v>2.4075744000000001</v>
      </c>
      <c r="I23" s="76">
        <f t="shared" si="2"/>
        <v>2.9779578631932035</v>
      </c>
      <c r="J23" s="78">
        <v>0</v>
      </c>
      <c r="K23" s="76">
        <f t="shared" si="3"/>
        <v>2.9779578631932035</v>
      </c>
      <c r="L23" s="76">
        <f>1.602*1.2</f>
        <v>1.9224000000000001</v>
      </c>
      <c r="M23" s="76">
        <f t="shared" si="4"/>
        <v>1.0555578631932034</v>
      </c>
      <c r="N23" s="76">
        <v>0</v>
      </c>
      <c r="O23" s="76">
        <f t="shared" si="5"/>
        <v>2.4075744000000001</v>
      </c>
      <c r="P23" s="76">
        <f t="shared" si="6"/>
        <v>1.9224000000000001</v>
      </c>
      <c r="Q23" s="76">
        <f t="shared" si="7"/>
        <v>1.9224000000000001</v>
      </c>
      <c r="R23" s="80"/>
      <c r="S23" s="80"/>
      <c r="T23" s="81"/>
      <c r="U23" s="81"/>
    </row>
    <row r="24" spans="1:21" s="20" customFormat="1" ht="24" customHeight="1" x14ac:dyDescent="0.25">
      <c r="A24" s="21"/>
      <c r="B24" s="95" t="s">
        <v>150</v>
      </c>
      <c r="C24" s="96" t="s">
        <v>151</v>
      </c>
      <c r="D24" s="94" t="s">
        <v>353</v>
      </c>
      <c r="E24" s="88">
        <v>2025</v>
      </c>
      <c r="F24" s="88">
        <v>2029</v>
      </c>
      <c r="G24" s="92">
        <f>SUMIFS('20.1'!T20:T217,'20.1'!C20:C217,C24,'20.1'!E20:E217,"Итого объем финансовых потребностей по инвестиционному проекту, тыс. рублей")/1000</f>
        <v>80.949231000000012</v>
      </c>
      <c r="H24" s="76">
        <f t="shared" si="1"/>
        <v>97.139077200000017</v>
      </c>
      <c r="I24" s="76">
        <f t="shared" si="2"/>
        <v>120.15249820361592</v>
      </c>
      <c r="J24" s="78">
        <v>0</v>
      </c>
      <c r="K24" s="76">
        <f t="shared" si="3"/>
        <v>120.15249820361592</v>
      </c>
      <c r="L24" s="76">
        <f>87.179*1.2</f>
        <v>104.6148</v>
      </c>
      <c r="M24" s="76">
        <f t="shared" si="4"/>
        <v>15.537698203615918</v>
      </c>
      <c r="N24" s="76">
        <v>0</v>
      </c>
      <c r="O24" s="76">
        <f t="shared" si="5"/>
        <v>97.139077200000017</v>
      </c>
      <c r="P24" s="76">
        <f t="shared" si="6"/>
        <v>104.6148</v>
      </c>
      <c r="Q24" s="76">
        <f t="shared" si="7"/>
        <v>104.6148</v>
      </c>
      <c r="R24" s="80"/>
      <c r="S24" s="80"/>
      <c r="T24" s="81"/>
      <c r="U24" s="81"/>
    </row>
    <row r="25" spans="1:21" s="20" customFormat="1" ht="126" x14ac:dyDescent="0.25">
      <c r="A25" s="21"/>
      <c r="B25" s="97" t="s">
        <v>152</v>
      </c>
      <c r="C25" s="93" t="s">
        <v>153</v>
      </c>
      <c r="D25" s="94" t="s">
        <v>154</v>
      </c>
      <c r="E25" s="88">
        <v>2025</v>
      </c>
      <c r="F25" s="88">
        <v>2025</v>
      </c>
      <c r="G25" s="92">
        <f>SUMIFS('20.1'!T24:T230,'20.1'!C24:C230,C25,'20.1'!E24:E230,"Итого объем финансовых потребностей по инвестиционному проекту, тыс. рублей")/1000</f>
        <v>42.062621978000003</v>
      </c>
      <c r="H25" s="76">
        <f t="shared" ref="H25:H44" si="8">G25*1.2</f>
        <v>50.475146373600005</v>
      </c>
      <c r="I25" s="76">
        <f>H25*(1.09096466260827*1.09113503262205*((1+1.07816317063964)/2))</f>
        <v>62.433318380146446</v>
      </c>
      <c r="J25" s="78">
        <v>0</v>
      </c>
      <c r="K25" s="76">
        <f t="shared" si="3"/>
        <v>62.433318380146446</v>
      </c>
      <c r="L25" s="76">
        <f>13.047*1.2</f>
        <v>15.6564</v>
      </c>
      <c r="M25" s="76">
        <f>K25-L25</f>
        <v>46.776918380146448</v>
      </c>
      <c r="N25" s="76">
        <v>0</v>
      </c>
      <c r="O25" s="76">
        <f>H25-N25</f>
        <v>50.475146373600005</v>
      </c>
      <c r="P25" s="76">
        <f>SUM(Q25:U25)</f>
        <v>15.6564</v>
      </c>
      <c r="Q25" s="76">
        <f t="shared" si="7"/>
        <v>15.6564</v>
      </c>
      <c r="R25" s="80"/>
      <c r="S25" s="80"/>
      <c r="T25" s="81"/>
      <c r="U25" s="81"/>
    </row>
    <row r="26" spans="1:21" s="20" customFormat="1" ht="94.5" x14ac:dyDescent="0.25">
      <c r="A26" s="21"/>
      <c r="B26" s="70" t="s">
        <v>155</v>
      </c>
      <c r="C26" s="85" t="s">
        <v>156</v>
      </c>
      <c r="D26" s="164" t="s">
        <v>157</v>
      </c>
      <c r="E26" s="163">
        <v>2025</v>
      </c>
      <c r="F26" s="163">
        <v>2025</v>
      </c>
      <c r="G26" s="92">
        <f>SUMIFS('20.1'!T25:T231,'20.1'!C25:C231,C26,'20.1'!E25:E231,"Итого объем финансовых потребностей по инвестиционному проекту, тыс. рублей")/1000</f>
        <v>6.7613865760000005</v>
      </c>
      <c r="H26" s="76">
        <f t="shared" si="8"/>
        <v>8.1136638911999999</v>
      </c>
      <c r="I26" s="76">
        <f>H26*(1.09096466260827*1.09113503262205*((1+1.07816317063964)/2))</f>
        <v>10.035888894692436</v>
      </c>
      <c r="J26" s="78">
        <v>0</v>
      </c>
      <c r="K26" s="76">
        <f t="shared" si="3"/>
        <v>10.035888894692436</v>
      </c>
      <c r="L26" s="76">
        <f>5.6*1.2</f>
        <v>6.72</v>
      </c>
      <c r="M26" s="76">
        <f t="shared" ref="M26:M44" si="9">K26-L26</f>
        <v>3.3158888946924359</v>
      </c>
      <c r="N26" s="76">
        <v>0</v>
      </c>
      <c r="O26" s="76">
        <f t="shared" ref="O26:O44" si="10">H26-N26</f>
        <v>8.1136638911999999</v>
      </c>
      <c r="P26" s="76">
        <f t="shared" ref="P26:P44" si="11">SUM(Q26:U26)</f>
        <v>6.72</v>
      </c>
      <c r="Q26" s="76">
        <f t="shared" ref="Q26:Q28" si="12">L26</f>
        <v>6.72</v>
      </c>
      <c r="R26" s="80"/>
      <c r="S26" s="80"/>
      <c r="T26" s="81"/>
      <c r="U26" s="81"/>
    </row>
    <row r="27" spans="1:21" s="20" customFormat="1" ht="78.75" x14ac:dyDescent="0.25">
      <c r="A27" s="21"/>
      <c r="B27" s="70" t="s">
        <v>158</v>
      </c>
      <c r="C27" s="85" t="s">
        <v>159</v>
      </c>
      <c r="D27" s="72" t="s">
        <v>160</v>
      </c>
      <c r="E27" s="88">
        <v>2025</v>
      </c>
      <c r="F27" s="88">
        <v>2025</v>
      </c>
      <c r="G27" s="92">
        <f>SUMIFS('20.1'!T26:T232,'20.1'!C26:C232,C27,'20.1'!E26:E232,"Итого объем финансовых потребностей по инвестиционному проекту, тыс. рублей")/1000</f>
        <v>3.1806078574000001</v>
      </c>
      <c r="H27" s="76">
        <f t="shared" ref="H27" si="13">G27*1.2</f>
        <v>3.81672942888</v>
      </c>
      <c r="I27" s="76">
        <f>H27*(1.09096466260827*1.09113503262205*((1+1.07816317063964)/2))</f>
        <v>4.7209587435445819</v>
      </c>
      <c r="J27" s="78">
        <v>0</v>
      </c>
      <c r="K27" s="76">
        <f t="shared" si="3"/>
        <v>4.7209587435445819</v>
      </c>
      <c r="L27" s="76">
        <f>3.062*1.2</f>
        <v>3.6743999999999994</v>
      </c>
      <c r="M27" s="76">
        <f t="shared" si="9"/>
        <v>1.0465587435445824</v>
      </c>
      <c r="N27" s="76">
        <v>0</v>
      </c>
      <c r="O27" s="76">
        <f t="shared" si="10"/>
        <v>3.81672942888</v>
      </c>
      <c r="P27" s="76">
        <f t="shared" si="11"/>
        <v>3.6743999999999994</v>
      </c>
      <c r="Q27" s="76">
        <f t="shared" si="12"/>
        <v>3.6743999999999994</v>
      </c>
      <c r="R27" s="80"/>
      <c r="S27" s="80"/>
      <c r="T27" s="81"/>
      <c r="U27" s="81"/>
    </row>
    <row r="28" spans="1:21" s="20" customFormat="1" ht="94.5" x14ac:dyDescent="0.25">
      <c r="A28" s="21"/>
      <c r="B28" s="70" t="s">
        <v>161</v>
      </c>
      <c r="C28" s="85" t="s">
        <v>162</v>
      </c>
      <c r="D28" s="72" t="s">
        <v>163</v>
      </c>
      <c r="E28" s="88">
        <v>2025</v>
      </c>
      <c r="F28" s="88">
        <v>2025</v>
      </c>
      <c r="G28" s="92">
        <f>SUMIFS('20.1'!T27:T235,'20.1'!C27:C235,C28,'20.1'!E27:E235,"Итого объем финансовых потребностей по инвестиционному проекту, тыс. рублей")/1000</f>
        <v>2.712388318096</v>
      </c>
      <c r="H28" s="76">
        <f t="shared" si="8"/>
        <v>3.2548659817151999</v>
      </c>
      <c r="I28" s="76">
        <f>H28*(1.09096466260827*1.09113503262205*((1+1.07816317063964)/2))</f>
        <v>4.0259830574244537</v>
      </c>
      <c r="J28" s="78">
        <v>0</v>
      </c>
      <c r="K28" s="76">
        <f t="shared" si="3"/>
        <v>4.0259830574244537</v>
      </c>
      <c r="L28" s="76">
        <f>2.945*1.2</f>
        <v>3.5339999999999998</v>
      </c>
      <c r="M28" s="76">
        <f t="shared" si="9"/>
        <v>0.49198305742445392</v>
      </c>
      <c r="N28" s="76">
        <v>0</v>
      </c>
      <c r="O28" s="76">
        <f t="shared" si="10"/>
        <v>3.2548659817151999</v>
      </c>
      <c r="P28" s="76">
        <f t="shared" si="11"/>
        <v>3.5339999999999998</v>
      </c>
      <c r="Q28" s="76">
        <f t="shared" si="12"/>
        <v>3.5339999999999998</v>
      </c>
      <c r="R28" s="80"/>
      <c r="S28" s="80"/>
      <c r="T28" s="81"/>
      <c r="U28" s="81"/>
    </row>
    <row r="29" spans="1:21" s="20" customFormat="1" ht="78.75" x14ac:dyDescent="0.25">
      <c r="A29" s="21"/>
      <c r="B29" s="70" t="s">
        <v>164</v>
      </c>
      <c r="C29" s="85" t="s">
        <v>165</v>
      </c>
      <c r="D29" s="72" t="s">
        <v>166</v>
      </c>
      <c r="E29" s="88">
        <v>2026</v>
      </c>
      <c r="F29" s="88">
        <v>2026</v>
      </c>
      <c r="G29" s="92">
        <f>SUMIFS('20.1'!T28:T242,'20.1'!C28:C242,C29,'20.1'!E28:E242,"Итого объем финансовых потребностей по инвестиционному проекту, тыс. рублей")/1000</f>
        <v>4.5385072959999997</v>
      </c>
      <c r="H29" s="76">
        <f t="shared" si="8"/>
        <v>5.4462087551999998</v>
      </c>
      <c r="I29" s="76">
        <f>H29*(1.09096466260827*1.09113503262205*1.07816317063964*((1+1.05262896868962)/2))</f>
        <v>7.1737860131394706</v>
      </c>
      <c r="J29" s="78">
        <v>0</v>
      </c>
      <c r="K29" s="76">
        <f t="shared" si="3"/>
        <v>7.1737860131394706</v>
      </c>
      <c r="L29" s="76">
        <f>5.471*1.2</f>
        <v>6.5651999999999999</v>
      </c>
      <c r="M29" s="76">
        <f t="shared" si="9"/>
        <v>0.60858601313947069</v>
      </c>
      <c r="N29" s="76">
        <v>0</v>
      </c>
      <c r="O29" s="76">
        <f t="shared" si="10"/>
        <v>5.4462087551999998</v>
      </c>
      <c r="P29" s="76">
        <f t="shared" si="11"/>
        <v>6.5651999999999999</v>
      </c>
      <c r="Q29" s="76"/>
      <c r="R29" s="80">
        <f>L29</f>
        <v>6.5651999999999999</v>
      </c>
      <c r="S29" s="80"/>
      <c r="T29" s="81"/>
      <c r="U29" s="81"/>
    </row>
    <row r="30" spans="1:21" s="20" customFormat="1" ht="94.5" x14ac:dyDescent="0.25">
      <c r="A30" s="21"/>
      <c r="B30" s="70" t="s">
        <v>167</v>
      </c>
      <c r="C30" s="85" t="s">
        <v>168</v>
      </c>
      <c r="D30" s="164" t="s">
        <v>169</v>
      </c>
      <c r="E30" s="163">
        <v>2026</v>
      </c>
      <c r="F30" s="163">
        <v>2026</v>
      </c>
      <c r="G30" s="92">
        <f>SUMIFS('20.1'!T29:T243,'20.1'!C29:C243,C30,'20.1'!E29:E243,"Итого объем финансовых потребностей по инвестиционному проекту, тыс. рублей")/1000</f>
        <v>9.9452152912000003</v>
      </c>
      <c r="H30" s="76">
        <f t="shared" si="8"/>
        <v>11.93425834944</v>
      </c>
      <c r="I30" s="76">
        <f>H30*(1.09096466260827*1.09113503262205*1.07816317063964*((1+1.05262896868962)/2))</f>
        <v>15.719892400867334</v>
      </c>
      <c r="J30" s="78">
        <v>0</v>
      </c>
      <c r="K30" s="76">
        <f t="shared" si="3"/>
        <v>15.719892400867334</v>
      </c>
      <c r="L30" s="76">
        <f>11.072*1.2</f>
        <v>13.286399999999999</v>
      </c>
      <c r="M30" s="76">
        <f t="shared" si="9"/>
        <v>2.4334924008673351</v>
      </c>
      <c r="N30" s="76">
        <v>0</v>
      </c>
      <c r="O30" s="76">
        <f t="shared" si="10"/>
        <v>11.93425834944</v>
      </c>
      <c r="P30" s="76">
        <f t="shared" si="11"/>
        <v>13.286399999999999</v>
      </c>
      <c r="Q30" s="76"/>
      <c r="R30" s="80">
        <f t="shared" ref="R30:R32" si="14">L30</f>
        <v>13.286399999999999</v>
      </c>
      <c r="S30" s="80"/>
      <c r="T30" s="81"/>
      <c r="U30" s="81"/>
    </row>
    <row r="31" spans="1:21" s="20" customFormat="1" ht="78.75" x14ac:dyDescent="0.25">
      <c r="A31" s="21"/>
      <c r="B31" s="70" t="s">
        <v>170</v>
      </c>
      <c r="C31" s="85" t="s">
        <v>171</v>
      </c>
      <c r="D31" s="72" t="s">
        <v>172</v>
      </c>
      <c r="E31" s="88">
        <v>2026</v>
      </c>
      <c r="F31" s="88">
        <v>2026</v>
      </c>
      <c r="G31" s="92">
        <f>SUMIFS('20.1'!T30:T244,'20.1'!C30:C244,C31,'20.1'!E30:E244,"Итого объем финансовых потребностей по инвестиционному проекту, тыс. рублей")/1000</f>
        <v>3.504797602</v>
      </c>
      <c r="H31" s="76">
        <f t="shared" si="8"/>
        <v>4.2057571223999997</v>
      </c>
      <c r="I31" s="76">
        <f>H31*(1.09096466260827*1.09113503262205*1.07816317063964*((1+1.05262896868962)/2))</f>
        <v>5.5398540481077934</v>
      </c>
      <c r="J31" s="78">
        <v>0</v>
      </c>
      <c r="K31" s="76">
        <f t="shared" si="3"/>
        <v>5.5398540481077934</v>
      </c>
      <c r="L31" s="76">
        <f>3.317*1.2</f>
        <v>3.9803999999999999</v>
      </c>
      <c r="M31" s="76">
        <f t="shared" si="9"/>
        <v>1.5594540481077934</v>
      </c>
      <c r="N31" s="76">
        <v>0</v>
      </c>
      <c r="O31" s="76">
        <f t="shared" si="10"/>
        <v>4.2057571223999997</v>
      </c>
      <c r="P31" s="76">
        <f t="shared" si="11"/>
        <v>3.9803999999999999</v>
      </c>
      <c r="Q31" s="76"/>
      <c r="R31" s="80">
        <f t="shared" si="14"/>
        <v>3.9803999999999999</v>
      </c>
      <c r="S31" s="80"/>
      <c r="T31" s="81"/>
      <c r="U31" s="81"/>
    </row>
    <row r="32" spans="1:21" s="20" customFormat="1" ht="78.75" x14ac:dyDescent="0.25">
      <c r="A32" s="21"/>
      <c r="B32" s="70" t="s">
        <v>173</v>
      </c>
      <c r="C32" s="85" t="s">
        <v>174</v>
      </c>
      <c r="D32" s="72" t="s">
        <v>175</v>
      </c>
      <c r="E32" s="88">
        <v>2026</v>
      </c>
      <c r="F32" s="88">
        <v>2026</v>
      </c>
      <c r="G32" s="92">
        <f>SUMIFS('20.1'!T31:T245,'20.1'!C31:C245,C32,'20.1'!E31:E245,"Итого объем финансовых потребностей по инвестиционному проекту, тыс. рублей")/1000</f>
        <v>2.7136283456800001</v>
      </c>
      <c r="H32" s="76">
        <f t="shared" si="8"/>
        <v>3.256354014816</v>
      </c>
      <c r="I32" s="76">
        <f>H32*(1.09096466260827*1.09113503262205*1.07816317063964*((1+1.05262896868962)/2))</f>
        <v>4.2892933296053437</v>
      </c>
      <c r="J32" s="78">
        <v>0</v>
      </c>
      <c r="K32" s="76">
        <f t="shared" si="3"/>
        <v>4.2892933296053437</v>
      </c>
      <c r="L32" s="76">
        <f>3.146*1.2</f>
        <v>3.7751999999999999</v>
      </c>
      <c r="M32" s="76">
        <f t="shared" si="9"/>
        <v>0.51409332960534382</v>
      </c>
      <c r="N32" s="76">
        <v>0</v>
      </c>
      <c r="O32" s="76">
        <f t="shared" si="10"/>
        <v>3.256354014816</v>
      </c>
      <c r="P32" s="76">
        <f t="shared" si="11"/>
        <v>3.7751999999999999</v>
      </c>
      <c r="Q32" s="76"/>
      <c r="R32" s="80">
        <f t="shared" si="14"/>
        <v>3.7751999999999999</v>
      </c>
      <c r="S32" s="80"/>
      <c r="T32" s="81"/>
      <c r="U32" s="81"/>
    </row>
    <row r="33" spans="1:21" s="20" customFormat="1" ht="78.75" x14ac:dyDescent="0.25">
      <c r="A33" s="21"/>
      <c r="B33" s="70" t="s">
        <v>176</v>
      </c>
      <c r="C33" s="85" t="s">
        <v>177</v>
      </c>
      <c r="D33" s="72" t="s">
        <v>178</v>
      </c>
      <c r="E33" s="88">
        <v>2027</v>
      </c>
      <c r="F33" s="88">
        <v>2027</v>
      </c>
      <c r="G33" s="92">
        <f>SUMIFS('20.1'!T32:T246,'20.1'!C32:C246,C33,'20.1'!E32:E246,"Итого объем финансовых потребностей по инвестиционному проекту, тыс. рублей")/1000</f>
        <v>7.6927541259999996</v>
      </c>
      <c r="H33" s="76">
        <f t="shared" si="8"/>
        <v>9.2313049511999985</v>
      </c>
      <c r="I33" s="76">
        <f>H33*(1.09096466260827*1.09113503262205*1.07816317063964*1.05262896868962*((1+1.04420897989339)/2))</f>
        <v>12.746982441312968</v>
      </c>
      <c r="J33" s="78">
        <v>0</v>
      </c>
      <c r="K33" s="76">
        <f t="shared" si="3"/>
        <v>12.746982441312968</v>
      </c>
      <c r="L33" s="76">
        <f>10.207*1.2</f>
        <v>12.2484</v>
      </c>
      <c r="M33" s="76">
        <f t="shared" si="9"/>
        <v>0.49858244131296736</v>
      </c>
      <c r="N33" s="76">
        <v>0</v>
      </c>
      <c r="O33" s="76">
        <f t="shared" si="10"/>
        <v>9.2313049511999985</v>
      </c>
      <c r="P33" s="76">
        <f t="shared" si="11"/>
        <v>12.2484</v>
      </c>
      <c r="Q33" s="76"/>
      <c r="R33" s="80"/>
      <c r="S33" s="80">
        <f>L33</f>
        <v>12.2484</v>
      </c>
      <c r="T33" s="81"/>
      <c r="U33" s="81"/>
    </row>
    <row r="34" spans="1:21" s="20" customFormat="1" ht="94.5" x14ac:dyDescent="0.25">
      <c r="A34" s="21"/>
      <c r="B34" s="70" t="s">
        <v>179</v>
      </c>
      <c r="C34" s="85" t="s">
        <v>180</v>
      </c>
      <c r="D34" s="72" t="s">
        <v>181</v>
      </c>
      <c r="E34" s="88">
        <v>2027</v>
      </c>
      <c r="F34" s="88">
        <v>2027</v>
      </c>
      <c r="G34" s="92">
        <f>SUMIFS('20.1'!T33:T247,'20.1'!C33:C247,C34,'20.1'!E33:E247,"Итого объем финансовых потребностей по инвестиционному проекту, тыс. рублей")/1000</f>
        <v>6.0947755571999993</v>
      </c>
      <c r="H34" s="76">
        <f t="shared" si="8"/>
        <v>7.313730668639999</v>
      </c>
      <c r="I34" s="76">
        <f>H34*(1.09096466260827*1.09113503262205*1.07816317063964*1.05262896868962*((1+1.04420897989339)/2))</f>
        <v>10.099113495489854</v>
      </c>
      <c r="J34" s="78">
        <v>0</v>
      </c>
      <c r="K34" s="76">
        <f t="shared" si="3"/>
        <v>10.099113495489854</v>
      </c>
      <c r="L34" s="76">
        <f>7.189*1.2</f>
        <v>8.6267999999999994</v>
      </c>
      <c r="M34" s="76">
        <f t="shared" si="9"/>
        <v>1.4723134954898551</v>
      </c>
      <c r="N34" s="76">
        <v>0</v>
      </c>
      <c r="O34" s="76">
        <f t="shared" si="10"/>
        <v>7.313730668639999</v>
      </c>
      <c r="P34" s="76">
        <f t="shared" si="11"/>
        <v>8.6267999999999994</v>
      </c>
      <c r="Q34" s="76"/>
      <c r="R34" s="80"/>
      <c r="S34" s="80">
        <f t="shared" ref="S34:S36" si="15">L34</f>
        <v>8.6267999999999994</v>
      </c>
      <c r="T34" s="81"/>
      <c r="U34" s="81"/>
    </row>
    <row r="35" spans="1:21" s="20" customFormat="1" ht="78.75" x14ac:dyDescent="0.25">
      <c r="A35" s="21"/>
      <c r="B35" s="70" t="s">
        <v>182</v>
      </c>
      <c r="C35" s="85" t="s">
        <v>183</v>
      </c>
      <c r="D35" s="72" t="s">
        <v>184</v>
      </c>
      <c r="E35" s="88">
        <v>2027</v>
      </c>
      <c r="F35" s="88">
        <v>2027</v>
      </c>
      <c r="G35" s="92">
        <f>SUMIFS('20.1'!T34:T248,'20.1'!C34:C248,C35,'20.1'!E34:E248,"Итого объем финансовых потребностей по инвестиционному проекту, тыс. рублей")/1000</f>
        <v>3.2756011122400004</v>
      </c>
      <c r="H35" s="76">
        <f t="shared" si="8"/>
        <v>3.9307213346880001</v>
      </c>
      <c r="I35" s="76">
        <f>H35*(1.09096466260827*1.09113503262205*1.07816317063964*1.05262896868962*((1+1.04420897989339)/2))</f>
        <v>5.4277088775459603</v>
      </c>
      <c r="J35" s="78">
        <v>0</v>
      </c>
      <c r="K35" s="76">
        <f t="shared" si="3"/>
        <v>5.4277088775459603</v>
      </c>
      <c r="L35" s="76">
        <f>4.488*1.2</f>
        <v>5.3856000000000002</v>
      </c>
      <c r="M35" s="76">
        <f t="shared" si="9"/>
        <v>4.2108877545960155E-2</v>
      </c>
      <c r="N35" s="76">
        <v>0</v>
      </c>
      <c r="O35" s="76">
        <f t="shared" si="10"/>
        <v>3.9307213346880001</v>
      </c>
      <c r="P35" s="76">
        <f t="shared" si="11"/>
        <v>5.3856000000000002</v>
      </c>
      <c r="Q35" s="76"/>
      <c r="R35" s="80"/>
      <c r="S35" s="80">
        <f t="shared" si="15"/>
        <v>5.3856000000000002</v>
      </c>
      <c r="T35" s="81"/>
      <c r="U35" s="81"/>
    </row>
    <row r="36" spans="1:21" s="20" customFormat="1" ht="78.75" x14ac:dyDescent="0.25">
      <c r="A36" s="21"/>
      <c r="B36" s="70" t="s">
        <v>185</v>
      </c>
      <c r="C36" s="85" t="s">
        <v>186</v>
      </c>
      <c r="D36" s="72" t="s">
        <v>187</v>
      </c>
      <c r="E36" s="88">
        <v>2027</v>
      </c>
      <c r="F36" s="88">
        <v>2027</v>
      </c>
      <c r="G36" s="92">
        <f>SUMIFS('20.1'!T35:T249,'20.1'!C35:C249,C36,'20.1'!E35:E249,"Итого объем финансовых потребностей по инвестиционному проекту, тыс. рублей")/1000</f>
        <v>2.9263190522800007</v>
      </c>
      <c r="H36" s="76">
        <f t="shared" si="8"/>
        <v>3.5115828627360006</v>
      </c>
      <c r="I36" s="76">
        <f>H36*(1.09096466260827*1.09113503262205*1.07816317063964*1.05262896868962*((1+1.04420897989339)/2))</f>
        <v>4.8489444698382105</v>
      </c>
      <c r="J36" s="78">
        <v>0</v>
      </c>
      <c r="K36" s="76">
        <f t="shared" si="3"/>
        <v>4.8489444698382105</v>
      </c>
      <c r="L36" s="76">
        <f>3.663*1.2</f>
        <v>4.3956</v>
      </c>
      <c r="M36" s="76">
        <f t="shared" si="9"/>
        <v>0.45334446983821053</v>
      </c>
      <c r="N36" s="76">
        <v>0</v>
      </c>
      <c r="O36" s="76">
        <f t="shared" si="10"/>
        <v>3.5115828627360006</v>
      </c>
      <c r="P36" s="76">
        <f t="shared" si="11"/>
        <v>4.3956</v>
      </c>
      <c r="Q36" s="76"/>
      <c r="R36" s="80"/>
      <c r="S36" s="80">
        <f t="shared" si="15"/>
        <v>4.3956</v>
      </c>
      <c r="T36" s="81"/>
      <c r="U36" s="81"/>
    </row>
    <row r="37" spans="1:21" s="20" customFormat="1" ht="78.75" x14ac:dyDescent="0.25">
      <c r="A37" s="21"/>
      <c r="B37" s="70" t="s">
        <v>188</v>
      </c>
      <c r="C37" s="85" t="s">
        <v>189</v>
      </c>
      <c r="D37" s="72" t="s">
        <v>190</v>
      </c>
      <c r="E37" s="88">
        <v>2028</v>
      </c>
      <c r="F37" s="88">
        <v>2028</v>
      </c>
      <c r="G37" s="92">
        <f>SUMIFS('20.1'!T36:T250,'20.1'!C36:C250,C37,'20.1'!E36:E250,"Итого объем финансовых потребностей по инвестиционному проекту, тыс. рублей")/1000</f>
        <v>9.459806384000002</v>
      </c>
      <c r="H37" s="76">
        <f t="shared" si="8"/>
        <v>11.351767660800002</v>
      </c>
      <c r="I37" s="76">
        <f>H37*(1.09096466260827*1.09113503262205*1.07816317063964*1.05262896868962*1.04420897989339*((1+1.04420897989339)/2))</f>
        <v>16.367984576098237</v>
      </c>
      <c r="J37" s="78">
        <v>0</v>
      </c>
      <c r="K37" s="76">
        <f t="shared" si="3"/>
        <v>16.367984576098237</v>
      </c>
      <c r="L37" s="76">
        <f>12.499*1.2</f>
        <v>14.998799999999999</v>
      </c>
      <c r="M37" s="76">
        <f t="shared" si="9"/>
        <v>1.3691845760982382</v>
      </c>
      <c r="N37" s="76">
        <v>0</v>
      </c>
      <c r="O37" s="76">
        <f t="shared" si="10"/>
        <v>11.351767660800002</v>
      </c>
      <c r="P37" s="76">
        <f t="shared" si="11"/>
        <v>14.998799999999999</v>
      </c>
      <c r="Q37" s="76"/>
      <c r="R37" s="80"/>
      <c r="S37" s="80"/>
      <c r="T37" s="81">
        <f>L37</f>
        <v>14.998799999999999</v>
      </c>
      <c r="U37" s="81"/>
    </row>
    <row r="38" spans="1:21" s="20" customFormat="1" ht="94.5" x14ac:dyDescent="0.25">
      <c r="A38" s="21"/>
      <c r="B38" s="70" t="s">
        <v>191</v>
      </c>
      <c r="C38" s="85" t="s">
        <v>192</v>
      </c>
      <c r="D38" s="72" t="s">
        <v>193</v>
      </c>
      <c r="E38" s="88">
        <v>2028</v>
      </c>
      <c r="F38" s="88">
        <v>2028</v>
      </c>
      <c r="G38" s="92">
        <f>SUMIFS('20.1'!T37:T251,'20.1'!C37:C251,C38,'20.1'!E37:E251,"Итого объем финансовых потребностей по инвестиционному проекту, тыс. рублей")/1000</f>
        <v>6.9293321028000001</v>
      </c>
      <c r="H38" s="76">
        <f t="shared" si="8"/>
        <v>8.3151985233599994</v>
      </c>
      <c r="I38" s="76">
        <f>H38*(1.09096466260827*1.09113503262205*1.07816317063964*1.05262896868962*1.04420897989339*((1+1.04420897989339)/2))</f>
        <v>11.989590101244161</v>
      </c>
      <c r="J38" s="78">
        <v>0</v>
      </c>
      <c r="K38" s="76">
        <f t="shared" si="3"/>
        <v>11.989590101244161</v>
      </c>
      <c r="L38" s="76">
        <f>8.501*1.2</f>
        <v>10.201199999999998</v>
      </c>
      <c r="M38" s="76">
        <f t="shared" si="9"/>
        <v>1.788390101244163</v>
      </c>
      <c r="N38" s="76">
        <v>0</v>
      </c>
      <c r="O38" s="76">
        <f t="shared" si="10"/>
        <v>8.3151985233599994</v>
      </c>
      <c r="P38" s="76">
        <f t="shared" si="11"/>
        <v>10.201199999999998</v>
      </c>
      <c r="Q38" s="76"/>
      <c r="R38" s="80"/>
      <c r="S38" s="80"/>
      <c r="T38" s="81">
        <f t="shared" ref="T38:T40" si="16">L38</f>
        <v>10.201199999999998</v>
      </c>
      <c r="U38" s="81"/>
    </row>
    <row r="39" spans="1:21" s="20" customFormat="1" ht="78.75" x14ac:dyDescent="0.25">
      <c r="A39" s="21"/>
      <c r="B39" s="70" t="s">
        <v>194</v>
      </c>
      <c r="C39" s="85" t="s">
        <v>195</v>
      </c>
      <c r="D39" s="72" t="s">
        <v>196</v>
      </c>
      <c r="E39" s="88">
        <v>2028</v>
      </c>
      <c r="F39" s="88">
        <v>2028</v>
      </c>
      <c r="G39" s="92">
        <f>SUMIFS('20.1'!T38:T252,'20.1'!C38:C252,C39,'20.1'!E38:E252,"Итого объем финансовых потребностей по инвестиционному проекту, тыс. рублей")/1000</f>
        <v>4.3479303747999998</v>
      </c>
      <c r="H39" s="76">
        <f t="shared" si="8"/>
        <v>5.2175164497599997</v>
      </c>
      <c r="I39" s="76">
        <f>H39*(1.09096466260827*1.09113503262205*1.07816317063964*1.05262896868962*1.04420897989339*((1+1.04420897989339)/2))</f>
        <v>7.5230775793725169</v>
      </c>
      <c r="J39" s="78">
        <v>0</v>
      </c>
      <c r="K39" s="76">
        <f t="shared" si="3"/>
        <v>7.5230775793725169</v>
      </c>
      <c r="L39" s="76">
        <f>6.07*1.2</f>
        <v>7.2839999999999998</v>
      </c>
      <c r="M39" s="76">
        <f t="shared" si="9"/>
        <v>0.23907757937251706</v>
      </c>
      <c r="N39" s="76">
        <v>0</v>
      </c>
      <c r="O39" s="76">
        <f t="shared" si="10"/>
        <v>5.2175164497599997</v>
      </c>
      <c r="P39" s="76">
        <f t="shared" si="11"/>
        <v>7.2839999999999998</v>
      </c>
      <c r="Q39" s="76"/>
      <c r="R39" s="80"/>
      <c r="S39" s="80"/>
      <c r="T39" s="81">
        <f t="shared" si="16"/>
        <v>7.2839999999999998</v>
      </c>
      <c r="U39" s="81"/>
    </row>
    <row r="40" spans="1:21" s="20" customFormat="1" ht="78.75" x14ac:dyDescent="0.25">
      <c r="A40" s="21"/>
      <c r="B40" s="70" t="s">
        <v>197</v>
      </c>
      <c r="C40" s="85" t="s">
        <v>198</v>
      </c>
      <c r="D40" s="72" t="s">
        <v>199</v>
      </c>
      <c r="E40" s="88">
        <v>2028</v>
      </c>
      <c r="F40" s="88">
        <v>2028</v>
      </c>
      <c r="G40" s="92">
        <f>SUMIFS('20.1'!T39:T253,'20.1'!C39:C253,C40,'20.1'!E39:E253,"Итого объем финансовых потребностей по инвестиционному проекту, тыс. рублей")/1000</f>
        <v>4.1081035040000007</v>
      </c>
      <c r="H40" s="76">
        <f t="shared" si="8"/>
        <v>4.9297242048000003</v>
      </c>
      <c r="I40" s="76">
        <f>H40*(1.09096466260827*1.09113503262205*1.07816317063964*1.05262896868962*1.04420897989339*((1+1.04420897989339)/2))</f>
        <v>7.1081132172236545</v>
      </c>
      <c r="J40" s="78">
        <v>0</v>
      </c>
      <c r="K40" s="76">
        <f t="shared" si="3"/>
        <v>7.1081132172236545</v>
      </c>
      <c r="L40" s="76">
        <f>5.758*1.2</f>
        <v>6.9096000000000002</v>
      </c>
      <c r="M40" s="76">
        <f t="shared" si="9"/>
        <v>0.19851321722365434</v>
      </c>
      <c r="N40" s="76">
        <v>0</v>
      </c>
      <c r="O40" s="76">
        <f t="shared" si="10"/>
        <v>4.9297242048000003</v>
      </c>
      <c r="P40" s="76">
        <f t="shared" si="11"/>
        <v>6.9096000000000002</v>
      </c>
      <c r="Q40" s="76"/>
      <c r="R40" s="80"/>
      <c r="S40" s="80"/>
      <c r="T40" s="81">
        <f t="shared" si="16"/>
        <v>6.9096000000000002</v>
      </c>
      <c r="U40" s="81"/>
    </row>
    <row r="41" spans="1:21" s="20" customFormat="1" ht="78.75" x14ac:dyDescent="0.25">
      <c r="A41" s="21"/>
      <c r="B41" s="70" t="s">
        <v>200</v>
      </c>
      <c r="C41" s="85" t="s">
        <v>201</v>
      </c>
      <c r="D41" s="72" t="s">
        <v>202</v>
      </c>
      <c r="E41" s="88">
        <v>2029</v>
      </c>
      <c r="F41" s="88">
        <v>2029</v>
      </c>
      <c r="G41" s="92">
        <f>SUMIFS('20.1'!T40:T254,'20.1'!C40:C254,C41,'20.1'!E40:E254,"Итого объем финансовых потребностей по инвестиционному проекту, тыс. рублей")/1000</f>
        <v>6.7919278840000006</v>
      </c>
      <c r="H41" s="76">
        <f t="shared" si="8"/>
        <v>8.1503134607999996</v>
      </c>
      <c r="I41" s="76">
        <f>H41*(1.09096466260827*1.09113503262205*1.07816317063964*1.05262896868962*1.04420897989339*1.04420897989339*((1+1.04420897989339)/2))</f>
        <v>12.271381250609727</v>
      </c>
      <c r="J41" s="78">
        <v>0</v>
      </c>
      <c r="K41" s="76">
        <f t="shared" si="3"/>
        <v>12.271381250609727</v>
      </c>
      <c r="L41" s="76">
        <f>9.595*1.2</f>
        <v>11.514000000000001</v>
      </c>
      <c r="M41" s="76">
        <f t="shared" si="9"/>
        <v>0.7573812506097255</v>
      </c>
      <c r="N41" s="76">
        <v>0</v>
      </c>
      <c r="O41" s="76">
        <f t="shared" si="10"/>
        <v>8.1503134607999996</v>
      </c>
      <c r="P41" s="76">
        <f t="shared" si="11"/>
        <v>11.514000000000001</v>
      </c>
      <c r="Q41" s="76"/>
      <c r="R41" s="80"/>
      <c r="S41" s="80"/>
      <c r="T41" s="81"/>
      <c r="U41" s="81">
        <f>L41</f>
        <v>11.514000000000001</v>
      </c>
    </row>
    <row r="42" spans="1:21" s="20" customFormat="1" ht="94.5" x14ac:dyDescent="0.25">
      <c r="A42" s="21"/>
      <c r="B42" s="70" t="s">
        <v>203</v>
      </c>
      <c r="C42" s="85" t="s">
        <v>204</v>
      </c>
      <c r="D42" s="72" t="s">
        <v>205</v>
      </c>
      <c r="E42" s="88">
        <v>2029</v>
      </c>
      <c r="F42" s="88">
        <v>2029</v>
      </c>
      <c r="G42" s="92">
        <f>SUMIFS('20.1'!T47:T255,'20.1'!C47:C255,C42,'20.1'!E47:E255,"Итого объем финансовых потребностей по инвестиционному проекту, тыс. рублей")/1000</f>
        <v>9.6651316360000017</v>
      </c>
      <c r="H42" s="76">
        <f t="shared" si="8"/>
        <v>11.598157963200002</v>
      </c>
      <c r="I42" s="76">
        <f>H42*(1.09096466260827*1.09113503262205*1.07816317063964*1.05262896868962*1.04420897989339*1.04420897989339*((1+1.04420897989339)/2))</f>
        <v>17.462569857681565</v>
      </c>
      <c r="J42" s="78">
        <v>0</v>
      </c>
      <c r="K42" s="76">
        <f t="shared" si="3"/>
        <v>17.462569857681565</v>
      </c>
      <c r="L42" s="76">
        <f>12.361*1.2</f>
        <v>14.8332</v>
      </c>
      <c r="M42" s="76">
        <f t="shared" si="9"/>
        <v>2.6293698576815654</v>
      </c>
      <c r="N42" s="76">
        <v>0</v>
      </c>
      <c r="O42" s="76">
        <f t="shared" si="10"/>
        <v>11.598157963200002</v>
      </c>
      <c r="P42" s="76">
        <f t="shared" si="11"/>
        <v>14.8332</v>
      </c>
      <c r="Q42" s="76"/>
      <c r="R42" s="80"/>
      <c r="S42" s="80"/>
      <c r="T42" s="81"/>
      <c r="U42" s="81">
        <f t="shared" ref="U42:U44" si="17">L42</f>
        <v>14.8332</v>
      </c>
    </row>
    <row r="43" spans="1:21" s="20" customFormat="1" ht="78.75" x14ac:dyDescent="0.25">
      <c r="A43" s="21"/>
      <c r="B43" s="70" t="s">
        <v>206</v>
      </c>
      <c r="C43" s="85" t="s">
        <v>207</v>
      </c>
      <c r="D43" s="72" t="s">
        <v>208</v>
      </c>
      <c r="E43" s="88">
        <v>2029</v>
      </c>
      <c r="F43" s="88">
        <v>2029</v>
      </c>
      <c r="G43" s="92">
        <f>SUMIFS('20.1'!T47:T256,'20.1'!C47:C256,C43,'20.1'!E47:E256,"Итого объем финансовых потребностей по инвестиционному проекту, тыс. рублей")/1000</f>
        <v>3.6060394486000003</v>
      </c>
      <c r="H43" s="76">
        <f t="shared" si="8"/>
        <v>4.3272473383200003</v>
      </c>
      <c r="I43" s="76">
        <f>H43*(1.09096466260827*1.09113503262205*1.07816317063964*1.05262896868962*1.04420897989339*1.04420897989339*((1+1.04420897989339)/2))</f>
        <v>6.5152465742095149</v>
      </c>
      <c r="J43" s="78">
        <v>0</v>
      </c>
      <c r="K43" s="76">
        <f t="shared" si="3"/>
        <v>6.5152465742095149</v>
      </c>
      <c r="L43" s="76">
        <f>5.052*1.2</f>
        <v>6.0623999999999993</v>
      </c>
      <c r="M43" s="76">
        <f t="shared" si="9"/>
        <v>0.45284657420951557</v>
      </c>
      <c r="N43" s="76">
        <v>0</v>
      </c>
      <c r="O43" s="76">
        <f t="shared" si="10"/>
        <v>4.3272473383200003</v>
      </c>
      <c r="P43" s="76">
        <f t="shared" si="11"/>
        <v>6.0623999999999993</v>
      </c>
      <c r="Q43" s="76"/>
      <c r="R43" s="80"/>
      <c r="S43" s="80"/>
      <c r="T43" s="81"/>
      <c r="U43" s="81">
        <f t="shared" si="17"/>
        <v>6.0623999999999993</v>
      </c>
    </row>
    <row r="44" spans="1:21" s="20" customFormat="1" ht="78.75" x14ac:dyDescent="0.25">
      <c r="A44" s="21"/>
      <c r="B44" s="70" t="s">
        <v>209</v>
      </c>
      <c r="C44" s="85" t="s">
        <v>210</v>
      </c>
      <c r="D44" s="72" t="s">
        <v>211</v>
      </c>
      <c r="E44" s="88">
        <v>2029</v>
      </c>
      <c r="F44" s="88">
        <v>2029</v>
      </c>
      <c r="G44" s="92">
        <f>SUMIFS('20.1'!T47:T257,'20.1'!C47:C257,C44,'20.1'!E47:E257,"Итого объем финансовых потребностей по инвестиционному проекту, тыс. рублей")/1000</f>
        <v>3.1923897453999999</v>
      </c>
      <c r="H44" s="76">
        <f t="shared" si="8"/>
        <v>3.8308676944799998</v>
      </c>
      <c r="I44" s="76">
        <f>H44*(1.09096466260827*1.09113503262205*1.07816317063964*1.05262896868962*1.04420897989339*1.04420897989339*((1+1.04420897989339)/2))</f>
        <v>5.767880980984267</v>
      </c>
      <c r="J44" s="78">
        <v>0</v>
      </c>
      <c r="K44" s="76">
        <f t="shared" si="3"/>
        <v>5.767880980984267</v>
      </c>
      <c r="L44" s="76">
        <f>4.244*1.2</f>
        <v>5.0927999999999995</v>
      </c>
      <c r="M44" s="76">
        <f t="shared" si="9"/>
        <v>0.6750809809842675</v>
      </c>
      <c r="N44" s="76">
        <v>0</v>
      </c>
      <c r="O44" s="76">
        <f t="shared" si="10"/>
        <v>3.8308676944799998</v>
      </c>
      <c r="P44" s="76">
        <f t="shared" si="11"/>
        <v>5.0927999999999995</v>
      </c>
      <c r="Q44" s="76"/>
      <c r="R44" s="80"/>
      <c r="S44" s="80"/>
      <c r="T44" s="81"/>
      <c r="U44" s="81">
        <f t="shared" si="17"/>
        <v>5.0927999999999995</v>
      </c>
    </row>
    <row r="45" spans="1:21" s="20" customFormat="1" x14ac:dyDescent="0.25">
      <c r="A45" s="133"/>
      <c r="B45" s="134"/>
      <c r="C45" s="135"/>
      <c r="D45" s="136"/>
      <c r="E45" s="137"/>
      <c r="F45" s="137"/>
      <c r="G45" s="138"/>
      <c r="H45" s="139"/>
      <c r="I45" s="139"/>
      <c r="J45" s="140"/>
      <c r="K45" s="139"/>
      <c r="L45" s="139"/>
      <c r="M45" s="139"/>
      <c r="N45" s="139"/>
      <c r="O45" s="139"/>
      <c r="P45" s="139"/>
      <c r="Q45" s="139"/>
      <c r="R45" s="141"/>
      <c r="S45" s="141"/>
      <c r="T45" s="142"/>
      <c r="U45" s="142"/>
    </row>
    <row r="46" spans="1:21" s="20" customFormat="1" x14ac:dyDescent="0.25">
      <c r="A46" s="133"/>
      <c r="B46" s="129"/>
      <c r="C46" s="130"/>
      <c r="D46" s="131"/>
      <c r="E46" s="39"/>
      <c r="F46" s="39"/>
      <c r="G46" s="146"/>
      <c r="H46" s="147"/>
      <c r="I46" s="147"/>
      <c r="J46" s="148"/>
      <c r="K46" s="147"/>
      <c r="L46" s="147"/>
      <c r="M46" s="147"/>
      <c r="N46" s="147"/>
      <c r="O46" s="147"/>
      <c r="P46" s="147"/>
      <c r="Q46" s="147"/>
      <c r="R46" s="149"/>
      <c r="S46" s="149"/>
      <c r="T46" s="142"/>
      <c r="U46" s="142"/>
    </row>
    <row r="47" spans="1:21" s="152" customFormat="1" x14ac:dyDescent="0.25">
      <c r="C47" s="153"/>
      <c r="E47" s="36"/>
      <c r="P47" s="150"/>
    </row>
    <row r="48" spans="1:21" s="36" customFormat="1" x14ac:dyDescent="0.25">
      <c r="A48" s="105"/>
      <c r="B48" s="155"/>
      <c r="C48" s="156"/>
      <c r="F48" s="36" t="s">
        <v>351</v>
      </c>
      <c r="G48" s="152"/>
      <c r="H48" s="152"/>
      <c r="J48" s="152"/>
      <c r="K48" s="152"/>
      <c r="L48" s="152"/>
      <c r="M48" s="154" t="s">
        <v>349</v>
      </c>
      <c r="P48" s="151"/>
    </row>
    <row r="49" spans="1:21" s="36" customFormat="1" x14ac:dyDescent="0.25">
      <c r="A49" s="105"/>
      <c r="B49" s="155"/>
      <c r="C49" s="153"/>
      <c r="F49" s="157"/>
      <c r="K49" s="152"/>
      <c r="L49" s="152"/>
      <c r="M49" s="156"/>
      <c r="P49" s="151"/>
    </row>
    <row r="50" spans="1:21" s="20" customFormat="1" x14ac:dyDescent="0.25">
      <c r="A50" s="133"/>
      <c r="B50" s="129"/>
      <c r="C50" s="130"/>
      <c r="D50" s="131"/>
      <c r="E50" s="39"/>
      <c r="F50" s="36" t="s">
        <v>352</v>
      </c>
      <c r="G50" s="152"/>
      <c r="H50" s="36"/>
      <c r="I50" s="36"/>
      <c r="J50" s="36"/>
      <c r="K50" s="152"/>
      <c r="L50" s="152"/>
      <c r="M50" s="158" t="s">
        <v>350</v>
      </c>
      <c r="N50" s="147"/>
      <c r="O50" s="147"/>
      <c r="P50" s="147"/>
      <c r="Q50" s="147"/>
      <c r="R50" s="149"/>
      <c r="S50" s="149"/>
      <c r="T50" s="142"/>
      <c r="U50" s="142"/>
    </row>
    <row r="51" spans="1:21" s="20" customFormat="1" x14ac:dyDescent="0.25">
      <c r="A51" s="133"/>
      <c r="B51" s="129"/>
      <c r="C51" s="130"/>
      <c r="D51" s="131"/>
      <c r="E51" s="39"/>
      <c r="F51" s="39"/>
      <c r="G51" s="146"/>
      <c r="H51" s="147"/>
      <c r="I51" s="147"/>
      <c r="J51" s="148"/>
      <c r="K51" s="147"/>
      <c r="L51" s="147"/>
      <c r="M51" s="147"/>
      <c r="N51" s="147"/>
      <c r="O51" s="147"/>
      <c r="P51" s="147"/>
      <c r="Q51" s="147"/>
      <c r="R51" s="149"/>
      <c r="S51" s="149"/>
      <c r="T51" s="142"/>
      <c r="U51" s="142"/>
    </row>
    <row r="52" spans="1:21" s="100" customFormat="1" ht="15.75" customHeight="1" x14ac:dyDescent="0.25"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99"/>
      <c r="U52" s="99"/>
    </row>
    <row r="53" spans="1:21" s="100" customFormat="1" ht="15.75" customHeight="1" x14ac:dyDescent="0.25">
      <c r="B53" s="187" t="s">
        <v>73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99"/>
      <c r="U53" s="99"/>
    </row>
    <row r="54" spans="1:21" s="100" customFormat="1" x14ac:dyDescent="0.25">
      <c r="B54" s="187" t="s">
        <v>74</v>
      </c>
      <c r="C54" s="187"/>
      <c r="D54" s="187"/>
      <c r="E54" s="187"/>
      <c r="F54" s="187"/>
      <c r="G54" s="187"/>
      <c r="H54" s="187"/>
      <c r="I54" s="187"/>
      <c r="J54" s="99"/>
      <c r="K54" s="99"/>
      <c r="L54" s="99"/>
      <c r="M54" s="99"/>
      <c r="Q54" s="99"/>
      <c r="R54" s="99"/>
      <c r="S54" s="99"/>
      <c r="T54" s="99"/>
      <c r="U54" s="99"/>
    </row>
    <row r="55" spans="1:21" s="100" customFormat="1" ht="33.75" customHeight="1" x14ac:dyDescent="0.25">
      <c r="B55" s="187" t="s">
        <v>75</v>
      </c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99"/>
      <c r="U55" s="99"/>
    </row>
    <row r="56" spans="1:21" s="100" customFormat="1" x14ac:dyDescent="0.25">
      <c r="C56" s="99"/>
      <c r="D56" s="102"/>
      <c r="E56" s="103"/>
      <c r="G56" s="99"/>
      <c r="H56" s="99"/>
      <c r="I56" s="99"/>
      <c r="J56" s="99"/>
      <c r="K56" s="99"/>
      <c r="L56" s="99"/>
      <c r="M56" s="99"/>
      <c r="Q56" s="99"/>
      <c r="R56" s="99"/>
      <c r="S56" s="99"/>
      <c r="T56" s="99"/>
      <c r="U56" s="99"/>
    </row>
    <row r="57" spans="1:21" s="100" customFormat="1" x14ac:dyDescent="0.25">
      <c r="C57" s="99"/>
      <c r="D57" s="102"/>
      <c r="E57" s="103"/>
      <c r="G57" s="99"/>
      <c r="H57" s="99"/>
      <c r="I57" s="99"/>
      <c r="J57" s="99"/>
      <c r="K57" s="99"/>
      <c r="L57" s="99"/>
      <c r="M57" s="99"/>
      <c r="Q57" s="99"/>
      <c r="R57" s="99"/>
      <c r="S57" s="99"/>
      <c r="T57" s="99"/>
      <c r="U57" s="99"/>
    </row>
    <row r="58" spans="1:21" s="100" customFormat="1" x14ac:dyDescent="0.25">
      <c r="B58" s="33" t="s">
        <v>42</v>
      </c>
      <c r="C58" s="99"/>
      <c r="D58" s="102"/>
      <c r="E58" s="103"/>
      <c r="G58" s="99"/>
      <c r="H58" s="99"/>
      <c r="I58" s="99"/>
      <c r="J58" s="99"/>
      <c r="K58" s="99"/>
      <c r="L58" s="99"/>
      <c r="M58" s="99"/>
      <c r="Q58" s="99"/>
      <c r="R58" s="99"/>
      <c r="S58" s="99"/>
      <c r="T58" s="99"/>
      <c r="U58" s="99"/>
    </row>
    <row r="59" spans="1:21" s="100" customFormat="1" x14ac:dyDescent="0.25">
      <c r="B59" s="182" t="s">
        <v>130</v>
      </c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99"/>
      <c r="U59" s="99"/>
    </row>
    <row r="60" spans="1:21" s="104" customFormat="1" ht="33.75" customHeight="1" x14ac:dyDescent="0.25">
      <c r="B60" s="179" t="s">
        <v>93</v>
      </c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</row>
    <row r="61" spans="1:21" s="104" customFormat="1" x14ac:dyDescent="0.25">
      <c r="B61" s="179" t="s">
        <v>127</v>
      </c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</row>
    <row r="62" spans="1:21" s="104" customFormat="1" ht="36" customHeight="1" x14ac:dyDescent="0.25">
      <c r="B62" s="188" t="s">
        <v>109</v>
      </c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</row>
    <row r="63" spans="1:21" s="104" customFormat="1" ht="38.25" customHeight="1" x14ac:dyDescent="0.25">
      <c r="B63" s="179" t="s">
        <v>126</v>
      </c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</row>
    <row r="64" spans="1:21" s="104" customFormat="1" ht="19.5" customHeight="1" x14ac:dyDescent="0.25">
      <c r="B64" s="179" t="s">
        <v>60</v>
      </c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</row>
    <row r="65" spans="2:21" s="104" customFormat="1" ht="37.9" customHeight="1" x14ac:dyDescent="0.25">
      <c r="B65" s="179" t="s">
        <v>129</v>
      </c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</row>
    <row r="66" spans="2:21" s="104" customFormat="1" x14ac:dyDescent="0.25">
      <c r="B66" s="179" t="s">
        <v>128</v>
      </c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</row>
    <row r="67" spans="2:21" s="104" customFormat="1" ht="35.25" customHeight="1" x14ac:dyDescent="0.25">
      <c r="B67" s="179" t="s">
        <v>61</v>
      </c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</row>
    <row r="68" spans="2:21" s="104" customFormat="1" ht="21" customHeight="1" x14ac:dyDescent="0.25">
      <c r="B68" s="179" t="s">
        <v>62</v>
      </c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</row>
    <row r="69" spans="2:21" s="104" customFormat="1" ht="21" customHeight="1" x14ac:dyDescent="0.25">
      <c r="B69" s="179" t="s">
        <v>108</v>
      </c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</row>
    <row r="70" spans="2:21" s="100" customFormat="1" x14ac:dyDescent="0.25">
      <c r="C70" s="99"/>
      <c r="D70" s="102"/>
      <c r="E70" s="103"/>
      <c r="G70" s="99"/>
      <c r="H70" s="99"/>
      <c r="I70" s="99"/>
      <c r="J70" s="99"/>
      <c r="K70" s="99"/>
      <c r="L70" s="99"/>
      <c r="M70" s="99"/>
      <c r="Q70" s="99"/>
      <c r="R70" s="99"/>
      <c r="S70" s="99"/>
      <c r="T70" s="99"/>
      <c r="U70" s="99"/>
    </row>
    <row r="71" spans="2:21" s="100" customFormat="1" x14ac:dyDescent="0.25">
      <c r="C71" s="99"/>
      <c r="D71" s="102"/>
      <c r="E71" s="103"/>
      <c r="G71" s="99"/>
      <c r="H71" s="99"/>
      <c r="I71" s="99"/>
      <c r="J71" s="99"/>
      <c r="K71" s="99"/>
      <c r="L71" s="99"/>
      <c r="M71" s="99"/>
      <c r="Q71" s="99"/>
      <c r="R71" s="99"/>
      <c r="S71" s="99"/>
      <c r="T71" s="99"/>
      <c r="U71" s="99"/>
    </row>
    <row r="72" spans="2:21" s="100" customFormat="1" x14ac:dyDescent="0.25">
      <c r="C72" s="99"/>
      <c r="D72" s="102"/>
      <c r="E72" s="103"/>
      <c r="G72" s="99"/>
      <c r="H72" s="99"/>
      <c r="I72" s="99"/>
      <c r="J72" s="99"/>
      <c r="K72" s="99"/>
      <c r="L72" s="99"/>
      <c r="M72" s="99"/>
      <c r="Q72" s="99"/>
      <c r="R72" s="99"/>
      <c r="S72" s="99"/>
      <c r="T72" s="99"/>
      <c r="U72" s="99"/>
    </row>
    <row r="73" spans="2:21" s="100" customFormat="1" x14ac:dyDescent="0.25">
      <c r="C73" s="99"/>
      <c r="D73" s="102"/>
      <c r="E73" s="103"/>
      <c r="G73" s="99"/>
      <c r="H73" s="99"/>
      <c r="I73" s="99"/>
      <c r="J73" s="99"/>
      <c r="K73" s="99"/>
      <c r="L73" s="99"/>
      <c r="M73" s="99"/>
      <c r="Q73" s="99"/>
      <c r="R73" s="99"/>
      <c r="S73" s="99"/>
      <c r="T73" s="99"/>
      <c r="U73" s="99"/>
    </row>
    <row r="74" spans="2:21" s="100" customFormat="1" x14ac:dyDescent="0.25">
      <c r="C74" s="99"/>
      <c r="D74" s="102"/>
      <c r="E74" s="103"/>
      <c r="G74" s="99"/>
      <c r="H74" s="99"/>
      <c r="I74" s="99"/>
      <c r="J74" s="99"/>
      <c r="K74" s="99"/>
      <c r="L74" s="99"/>
      <c r="M74" s="99"/>
      <c r="Q74" s="99"/>
      <c r="R74" s="99"/>
      <c r="S74" s="99"/>
      <c r="T74" s="99"/>
      <c r="U74" s="99"/>
    </row>
    <row r="75" spans="2:21" s="100" customFormat="1" x14ac:dyDescent="0.25">
      <c r="C75" s="99"/>
      <c r="D75" s="102"/>
      <c r="E75" s="103"/>
      <c r="G75" s="99"/>
      <c r="H75" s="99"/>
      <c r="I75" s="99"/>
      <c r="J75" s="99"/>
      <c r="K75" s="99"/>
      <c r="L75" s="99"/>
      <c r="M75" s="99"/>
      <c r="Q75" s="99"/>
      <c r="R75" s="99"/>
      <c r="S75" s="99"/>
      <c r="T75" s="99"/>
      <c r="U75" s="99"/>
    </row>
    <row r="76" spans="2:21" s="100" customFormat="1" x14ac:dyDescent="0.25">
      <c r="C76" s="99"/>
      <c r="D76" s="102"/>
      <c r="E76" s="103"/>
      <c r="G76" s="99"/>
      <c r="H76" s="99"/>
      <c r="I76" s="99"/>
      <c r="J76" s="99"/>
      <c r="K76" s="99"/>
      <c r="L76" s="99"/>
      <c r="M76" s="99"/>
      <c r="Q76" s="99"/>
      <c r="R76" s="99"/>
      <c r="S76" s="99"/>
      <c r="T76" s="99"/>
      <c r="U76" s="99"/>
    </row>
    <row r="77" spans="2:21" s="100" customFormat="1" x14ac:dyDescent="0.25">
      <c r="C77" s="99"/>
      <c r="D77" s="102"/>
      <c r="E77" s="103"/>
      <c r="G77" s="99"/>
      <c r="H77" s="99"/>
      <c r="I77" s="99"/>
      <c r="J77" s="99"/>
      <c r="K77" s="99"/>
      <c r="L77" s="99"/>
      <c r="M77" s="99"/>
      <c r="Q77" s="99"/>
      <c r="R77" s="99"/>
      <c r="S77" s="99"/>
      <c r="T77" s="99"/>
      <c r="U77" s="99"/>
    </row>
    <row r="78" spans="2:21" s="100" customFormat="1" x14ac:dyDescent="0.25">
      <c r="C78" s="99"/>
      <c r="D78" s="102"/>
      <c r="E78" s="103"/>
      <c r="G78" s="99"/>
      <c r="H78" s="99"/>
      <c r="I78" s="99"/>
      <c r="J78" s="99"/>
      <c r="K78" s="99"/>
      <c r="L78" s="99"/>
      <c r="M78" s="99"/>
      <c r="Q78" s="99"/>
      <c r="R78" s="99"/>
      <c r="S78" s="99"/>
      <c r="T78" s="99"/>
      <c r="U78" s="99"/>
    </row>
    <row r="79" spans="2:21" s="100" customFormat="1" x14ac:dyDescent="0.25">
      <c r="C79" s="99"/>
      <c r="D79" s="102"/>
      <c r="E79" s="103"/>
      <c r="G79" s="99"/>
      <c r="H79" s="99"/>
      <c r="I79" s="99"/>
      <c r="J79" s="99"/>
      <c r="K79" s="99"/>
      <c r="L79" s="99"/>
      <c r="M79" s="99"/>
      <c r="Q79" s="99"/>
      <c r="R79" s="99"/>
      <c r="S79" s="99"/>
      <c r="T79" s="99"/>
      <c r="U79" s="99"/>
    </row>
    <row r="80" spans="2:21" s="100" customFormat="1" x14ac:dyDescent="0.25">
      <c r="C80" s="99"/>
      <c r="D80" s="102"/>
      <c r="E80" s="103"/>
      <c r="G80" s="99"/>
      <c r="H80" s="99"/>
      <c r="I80" s="99"/>
      <c r="J80" s="99"/>
      <c r="K80" s="99"/>
      <c r="L80" s="99"/>
      <c r="M80" s="99"/>
      <c r="Q80" s="99"/>
      <c r="R80" s="99"/>
      <c r="S80" s="99"/>
      <c r="T80" s="99"/>
      <c r="U80" s="99"/>
    </row>
    <row r="81" spans="3:21" s="100" customFormat="1" x14ac:dyDescent="0.25">
      <c r="C81" s="99"/>
      <c r="D81" s="102"/>
      <c r="E81" s="103"/>
      <c r="G81" s="99"/>
      <c r="H81" s="99"/>
      <c r="I81" s="99"/>
      <c r="J81" s="99"/>
      <c r="K81" s="99"/>
      <c r="L81" s="99"/>
      <c r="M81" s="99"/>
      <c r="Q81" s="99"/>
      <c r="R81" s="99"/>
      <c r="S81" s="99"/>
      <c r="T81" s="99"/>
      <c r="U81" s="99"/>
    </row>
    <row r="82" spans="3:21" s="100" customFormat="1" x14ac:dyDescent="0.25">
      <c r="C82" s="99"/>
      <c r="D82" s="102"/>
      <c r="E82" s="103"/>
      <c r="G82" s="99"/>
      <c r="H82" s="99"/>
      <c r="I82" s="99"/>
      <c r="J82" s="99"/>
      <c r="K82" s="99"/>
      <c r="L82" s="99"/>
      <c r="M82" s="99"/>
      <c r="Q82" s="99"/>
      <c r="R82" s="99"/>
      <c r="S82" s="99"/>
      <c r="T82" s="99"/>
      <c r="U82" s="99"/>
    </row>
    <row r="83" spans="3:21" s="100" customFormat="1" x14ac:dyDescent="0.25">
      <c r="C83" s="99"/>
      <c r="D83" s="102"/>
      <c r="E83" s="103"/>
      <c r="G83" s="99"/>
      <c r="H83" s="99"/>
      <c r="I83" s="99"/>
      <c r="J83" s="99"/>
      <c r="K83" s="99"/>
      <c r="L83" s="99"/>
      <c r="M83" s="99"/>
      <c r="Q83" s="99"/>
      <c r="R83" s="99"/>
      <c r="S83" s="99"/>
      <c r="T83" s="99"/>
      <c r="U83" s="99"/>
    </row>
    <row r="84" spans="3:21" s="100" customFormat="1" x14ac:dyDescent="0.25">
      <c r="C84" s="99"/>
      <c r="D84" s="102"/>
      <c r="E84" s="103"/>
      <c r="G84" s="99"/>
      <c r="H84" s="99"/>
      <c r="I84" s="99"/>
      <c r="J84" s="99"/>
      <c r="K84" s="99"/>
      <c r="L84" s="99"/>
      <c r="M84" s="99"/>
      <c r="Q84" s="99"/>
      <c r="R84" s="99"/>
      <c r="S84" s="99"/>
      <c r="T84" s="99"/>
      <c r="U84" s="99"/>
    </row>
    <row r="85" spans="3:21" s="100" customFormat="1" x14ac:dyDescent="0.25">
      <c r="C85" s="99"/>
      <c r="D85" s="102"/>
      <c r="E85" s="103"/>
      <c r="G85" s="99"/>
      <c r="H85" s="99"/>
      <c r="I85" s="99"/>
      <c r="J85" s="99"/>
      <c r="K85" s="99"/>
      <c r="L85" s="99"/>
      <c r="M85" s="99"/>
      <c r="Q85" s="99"/>
      <c r="R85" s="99"/>
      <c r="S85" s="99"/>
      <c r="T85" s="99"/>
      <c r="U85" s="99"/>
    </row>
    <row r="86" spans="3:21" s="100" customFormat="1" x14ac:dyDescent="0.25">
      <c r="C86" s="99"/>
      <c r="D86" s="102"/>
      <c r="E86" s="103"/>
      <c r="G86" s="99"/>
      <c r="H86" s="99"/>
      <c r="I86" s="99"/>
      <c r="J86" s="99"/>
      <c r="K86" s="99"/>
      <c r="L86" s="99"/>
      <c r="M86" s="99"/>
      <c r="Q86" s="99"/>
      <c r="R86" s="99"/>
      <c r="S86" s="99"/>
      <c r="T86" s="99"/>
      <c r="U86" s="99"/>
    </row>
    <row r="87" spans="3:21" s="100" customFormat="1" x14ac:dyDescent="0.25">
      <c r="C87" s="99"/>
      <c r="D87" s="102"/>
      <c r="E87" s="103"/>
      <c r="G87" s="99"/>
      <c r="H87" s="99"/>
      <c r="I87" s="99"/>
      <c r="J87" s="99"/>
      <c r="K87" s="99"/>
      <c r="L87" s="99"/>
      <c r="M87" s="99"/>
      <c r="Q87" s="99"/>
      <c r="R87" s="99"/>
      <c r="S87" s="99"/>
      <c r="T87" s="99"/>
      <c r="U87" s="99"/>
    </row>
    <row r="88" spans="3:21" s="100" customFormat="1" x14ac:dyDescent="0.25">
      <c r="C88" s="99"/>
      <c r="D88" s="102"/>
      <c r="E88" s="103"/>
      <c r="G88" s="99"/>
      <c r="H88" s="99"/>
      <c r="I88" s="99"/>
      <c r="J88" s="99"/>
      <c r="K88" s="99"/>
      <c r="L88" s="99"/>
      <c r="M88" s="99"/>
      <c r="Q88" s="99"/>
      <c r="R88" s="99"/>
      <c r="S88" s="99"/>
      <c r="T88" s="99"/>
      <c r="U88" s="99"/>
    </row>
    <row r="89" spans="3:21" s="100" customFormat="1" x14ac:dyDescent="0.25">
      <c r="C89" s="99"/>
      <c r="D89" s="102"/>
      <c r="E89" s="103"/>
      <c r="G89" s="99"/>
      <c r="H89" s="99"/>
      <c r="I89" s="99"/>
      <c r="J89" s="99"/>
      <c r="K89" s="99"/>
      <c r="L89" s="99"/>
      <c r="M89" s="99"/>
      <c r="Q89" s="99"/>
      <c r="R89" s="99"/>
      <c r="S89" s="99"/>
      <c r="T89" s="99"/>
      <c r="U89" s="99"/>
    </row>
    <row r="90" spans="3:21" s="100" customFormat="1" x14ac:dyDescent="0.25">
      <c r="C90" s="99"/>
      <c r="D90" s="102"/>
      <c r="E90" s="103"/>
      <c r="G90" s="99"/>
      <c r="H90" s="99"/>
      <c r="I90" s="99"/>
      <c r="J90" s="99"/>
      <c r="K90" s="99"/>
      <c r="L90" s="99"/>
      <c r="M90" s="99"/>
      <c r="Q90" s="99"/>
      <c r="R90" s="99"/>
      <c r="S90" s="99"/>
      <c r="T90" s="99"/>
      <c r="U90" s="99"/>
    </row>
    <row r="91" spans="3:21" s="100" customFormat="1" x14ac:dyDescent="0.25">
      <c r="C91" s="99"/>
      <c r="D91" s="102"/>
      <c r="E91" s="103"/>
      <c r="G91" s="99"/>
      <c r="H91" s="99"/>
      <c r="I91" s="99"/>
      <c r="J91" s="99"/>
      <c r="K91" s="99"/>
      <c r="L91" s="99"/>
      <c r="M91" s="99"/>
      <c r="Q91" s="99"/>
      <c r="R91" s="99"/>
      <c r="S91" s="99"/>
      <c r="T91" s="99"/>
      <c r="U91" s="99"/>
    </row>
    <row r="92" spans="3:21" s="100" customFormat="1" x14ac:dyDescent="0.25">
      <c r="C92" s="99"/>
      <c r="D92" s="102"/>
      <c r="E92" s="103"/>
      <c r="G92" s="99"/>
      <c r="H92" s="99"/>
      <c r="I92" s="99"/>
      <c r="J92" s="99"/>
      <c r="K92" s="99"/>
      <c r="L92" s="99"/>
      <c r="M92" s="99"/>
      <c r="Q92" s="99"/>
      <c r="R92" s="99"/>
      <c r="S92" s="99"/>
      <c r="T92" s="99"/>
      <c r="U92" s="99"/>
    </row>
    <row r="93" spans="3:21" s="100" customFormat="1" x14ac:dyDescent="0.25">
      <c r="C93" s="99"/>
      <c r="D93" s="102"/>
      <c r="E93" s="103"/>
      <c r="G93" s="99"/>
      <c r="H93" s="99"/>
      <c r="I93" s="99"/>
      <c r="J93" s="99"/>
      <c r="K93" s="99"/>
      <c r="L93" s="99"/>
      <c r="M93" s="99"/>
      <c r="Q93" s="99"/>
      <c r="R93" s="99"/>
      <c r="S93" s="99"/>
      <c r="T93" s="99"/>
      <c r="U93" s="99"/>
    </row>
    <row r="94" spans="3:21" s="100" customFormat="1" x14ac:dyDescent="0.25">
      <c r="C94" s="99"/>
      <c r="D94" s="102"/>
      <c r="E94" s="103"/>
      <c r="G94" s="99"/>
      <c r="H94" s="99"/>
      <c r="I94" s="99"/>
      <c r="J94" s="99"/>
      <c r="K94" s="99"/>
      <c r="L94" s="99"/>
      <c r="M94" s="99"/>
      <c r="Q94" s="99"/>
      <c r="R94" s="99"/>
      <c r="S94" s="99"/>
      <c r="T94" s="99"/>
      <c r="U94" s="99"/>
    </row>
    <row r="95" spans="3:21" s="100" customFormat="1" x14ac:dyDescent="0.25">
      <c r="C95" s="99"/>
      <c r="D95" s="102"/>
      <c r="E95" s="103"/>
      <c r="G95" s="99"/>
      <c r="H95" s="99"/>
      <c r="I95" s="99"/>
      <c r="J95" s="99"/>
      <c r="K95" s="99"/>
      <c r="L95" s="99"/>
      <c r="M95" s="99"/>
      <c r="Q95" s="99"/>
      <c r="R95" s="99"/>
      <c r="S95" s="99"/>
      <c r="T95" s="99"/>
      <c r="U95" s="99"/>
    </row>
    <row r="96" spans="3:21" s="100" customFormat="1" x14ac:dyDescent="0.25">
      <c r="C96" s="99"/>
      <c r="D96" s="102"/>
      <c r="E96" s="103"/>
      <c r="G96" s="99"/>
      <c r="H96" s="99"/>
      <c r="I96" s="99"/>
      <c r="J96" s="99"/>
      <c r="K96" s="99"/>
      <c r="L96" s="99"/>
      <c r="M96" s="99"/>
      <c r="Q96" s="99"/>
      <c r="R96" s="99"/>
      <c r="S96" s="99"/>
      <c r="T96" s="99"/>
      <c r="U96" s="99"/>
    </row>
    <row r="97" spans="3:21" s="100" customFormat="1" x14ac:dyDescent="0.25">
      <c r="C97" s="99"/>
      <c r="D97" s="102"/>
      <c r="E97" s="103"/>
      <c r="G97" s="99"/>
      <c r="H97" s="99"/>
      <c r="I97" s="99"/>
      <c r="J97" s="99"/>
      <c r="K97" s="99"/>
      <c r="L97" s="99"/>
      <c r="M97" s="99"/>
      <c r="Q97" s="99"/>
      <c r="R97" s="99"/>
      <c r="S97" s="99"/>
      <c r="T97" s="99"/>
      <c r="U97" s="99"/>
    </row>
    <row r="98" spans="3:21" s="100" customFormat="1" x14ac:dyDescent="0.25">
      <c r="C98" s="99"/>
      <c r="D98" s="102"/>
      <c r="E98" s="103"/>
      <c r="G98" s="99"/>
      <c r="H98" s="99"/>
      <c r="I98" s="99"/>
      <c r="J98" s="99"/>
      <c r="K98" s="99"/>
      <c r="L98" s="99"/>
      <c r="M98" s="99"/>
      <c r="Q98" s="99"/>
      <c r="R98" s="99"/>
      <c r="S98" s="99"/>
      <c r="T98" s="99"/>
      <c r="U98" s="99"/>
    </row>
    <row r="99" spans="3:21" s="100" customFormat="1" x14ac:dyDescent="0.25">
      <c r="C99" s="99"/>
      <c r="D99" s="102"/>
      <c r="E99" s="103"/>
      <c r="G99" s="99"/>
      <c r="H99" s="99"/>
      <c r="I99" s="99"/>
      <c r="J99" s="99"/>
      <c r="K99" s="99"/>
      <c r="L99" s="99"/>
      <c r="M99" s="99"/>
      <c r="Q99" s="99"/>
      <c r="R99" s="99"/>
      <c r="S99" s="99"/>
      <c r="T99" s="99"/>
      <c r="U99" s="99"/>
    </row>
    <row r="100" spans="3:21" s="100" customFormat="1" x14ac:dyDescent="0.25">
      <c r="C100" s="99"/>
      <c r="D100" s="102"/>
      <c r="E100" s="103"/>
      <c r="G100" s="99"/>
      <c r="H100" s="99"/>
      <c r="I100" s="99"/>
      <c r="J100" s="99"/>
      <c r="K100" s="99"/>
      <c r="L100" s="99"/>
      <c r="M100" s="99"/>
      <c r="Q100" s="99"/>
      <c r="R100" s="99"/>
      <c r="S100" s="99"/>
      <c r="T100" s="99"/>
      <c r="U100" s="99"/>
    </row>
    <row r="101" spans="3:21" s="100" customFormat="1" x14ac:dyDescent="0.25">
      <c r="C101" s="99"/>
      <c r="D101" s="102"/>
      <c r="E101" s="103"/>
      <c r="G101" s="99"/>
      <c r="H101" s="99"/>
      <c r="I101" s="99"/>
      <c r="J101" s="99"/>
      <c r="K101" s="99"/>
      <c r="L101" s="99"/>
      <c r="M101" s="99"/>
      <c r="Q101" s="99"/>
      <c r="R101" s="99"/>
      <c r="S101" s="99"/>
      <c r="T101" s="99"/>
      <c r="U101" s="99"/>
    </row>
    <row r="102" spans="3:21" s="100" customFormat="1" x14ac:dyDescent="0.25">
      <c r="C102" s="99"/>
      <c r="D102" s="102"/>
      <c r="E102" s="103"/>
      <c r="G102" s="99"/>
      <c r="H102" s="99"/>
      <c r="I102" s="99"/>
      <c r="J102" s="99"/>
      <c r="K102" s="99"/>
      <c r="L102" s="99"/>
      <c r="M102" s="99"/>
      <c r="Q102" s="99"/>
      <c r="R102" s="99"/>
      <c r="S102" s="99"/>
      <c r="T102" s="99"/>
      <c r="U102" s="99"/>
    </row>
    <row r="103" spans="3:21" s="100" customFormat="1" x14ac:dyDescent="0.25">
      <c r="C103" s="99"/>
      <c r="D103" s="102"/>
      <c r="E103" s="103"/>
      <c r="G103" s="99"/>
      <c r="H103" s="99"/>
      <c r="I103" s="99"/>
      <c r="J103" s="99"/>
      <c r="K103" s="99"/>
      <c r="L103" s="99"/>
      <c r="M103" s="99"/>
      <c r="Q103" s="99"/>
      <c r="R103" s="99"/>
      <c r="S103" s="99"/>
      <c r="T103" s="99"/>
      <c r="U103" s="99"/>
    </row>
    <row r="104" spans="3:21" s="100" customFormat="1" x14ac:dyDescent="0.25">
      <c r="C104" s="99"/>
      <c r="D104" s="102"/>
      <c r="E104" s="103"/>
      <c r="G104" s="99"/>
      <c r="H104" s="99"/>
      <c r="I104" s="99"/>
      <c r="J104" s="99"/>
      <c r="K104" s="99"/>
      <c r="L104" s="99"/>
      <c r="M104" s="99"/>
      <c r="Q104" s="99"/>
      <c r="R104" s="99"/>
      <c r="S104" s="99"/>
      <c r="T104" s="99"/>
      <c r="U104" s="99"/>
    </row>
    <row r="105" spans="3:21" s="100" customFormat="1" x14ac:dyDescent="0.25">
      <c r="C105" s="99"/>
      <c r="D105" s="102"/>
      <c r="E105" s="103"/>
      <c r="G105" s="99"/>
      <c r="H105" s="99"/>
      <c r="I105" s="99"/>
      <c r="J105" s="99"/>
      <c r="K105" s="99"/>
      <c r="L105" s="99"/>
      <c r="M105" s="99"/>
      <c r="Q105" s="99"/>
      <c r="R105" s="99"/>
      <c r="S105" s="99"/>
      <c r="T105" s="99"/>
      <c r="U105" s="99"/>
    </row>
  </sheetData>
  <mergeCells count="31">
    <mergeCell ref="U16:U17"/>
    <mergeCell ref="Q16:Q17"/>
    <mergeCell ref="R16:R17"/>
    <mergeCell ref="S16:S17"/>
    <mergeCell ref="T16:T17"/>
    <mergeCell ref="B60:S60"/>
    <mergeCell ref="B63:S63"/>
    <mergeCell ref="B69:S69"/>
    <mergeCell ref="B68:S68"/>
    <mergeCell ref="B64:S64"/>
    <mergeCell ref="B65:S65"/>
    <mergeCell ref="B66:S66"/>
    <mergeCell ref="B67:S67"/>
    <mergeCell ref="B61:S61"/>
    <mergeCell ref="B62:S62"/>
    <mergeCell ref="B54:I54"/>
    <mergeCell ref="P16:P17"/>
    <mergeCell ref="B55:S55"/>
    <mergeCell ref="B59:S59"/>
    <mergeCell ref="B53:S53"/>
    <mergeCell ref="B7:O7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honeticPr fontId="52" type="noConversion"/>
  <pageMargins left="0.31496062992125984" right="0.11811023622047245" top="0.47244094488188981" bottom="0.31496062992125984" header="0.31496062992125984" footer="0.31496062992125984"/>
  <pageSetup paperSize="9" scale="3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X39"/>
  <sheetViews>
    <sheetView zoomScaleNormal="100" workbookViewId="0"/>
  </sheetViews>
  <sheetFormatPr defaultRowHeight="15" x14ac:dyDescent="0.25"/>
  <cols>
    <col min="1" max="1" width="1.7109375" customWidth="1"/>
    <col min="2" max="2" width="20.5703125" customWidth="1"/>
  </cols>
  <sheetData>
    <row r="4" spans="2:13" ht="18.75" x14ac:dyDescent="0.3">
      <c r="B4" s="34" t="s">
        <v>102</v>
      </c>
    </row>
    <row r="5" spans="2:13" ht="18.75" x14ac:dyDescent="0.3">
      <c r="B5" s="34"/>
    </row>
    <row r="6" spans="2:13" ht="18.75" x14ac:dyDescent="0.3">
      <c r="B6" s="34"/>
    </row>
    <row r="7" spans="2:13" ht="15.75" x14ac:dyDescent="0.25">
      <c r="B7" s="9" t="s">
        <v>238</v>
      </c>
      <c r="C7" s="11"/>
      <c r="D7" s="11"/>
      <c r="E7" s="11"/>
      <c r="F7" s="35"/>
      <c r="G7" s="35"/>
      <c r="H7" s="35"/>
      <c r="I7" s="35"/>
      <c r="J7" s="35"/>
      <c r="K7" s="35"/>
    </row>
    <row r="8" spans="2:13" x14ac:dyDescent="0.25">
      <c r="B8" s="15" t="s">
        <v>8</v>
      </c>
      <c r="C8" s="15"/>
      <c r="D8" s="15"/>
      <c r="E8" s="15"/>
      <c r="F8" s="35"/>
      <c r="G8" s="35"/>
      <c r="H8" s="35"/>
      <c r="I8" s="35"/>
      <c r="J8" s="35"/>
      <c r="K8" s="35"/>
    </row>
    <row r="9" spans="2:13" x14ac:dyDescent="0.25"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2:13" ht="15.75" x14ac:dyDescent="0.25">
      <c r="B10" s="36" t="s">
        <v>239</v>
      </c>
      <c r="C10" s="35"/>
      <c r="D10" s="35"/>
      <c r="E10" s="35"/>
      <c r="F10" s="35"/>
      <c r="G10" s="35"/>
      <c r="H10" s="35"/>
      <c r="I10" s="35"/>
      <c r="J10" s="35"/>
      <c r="K10" s="35"/>
    </row>
    <row r="11" spans="2:13" x14ac:dyDescent="0.25"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2:13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2:13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2:13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2:13" ht="15" customHeight="1" x14ac:dyDescent="0.25">
      <c r="B15" s="190" t="s">
        <v>0</v>
      </c>
      <c r="C15" s="191" t="s">
        <v>103</v>
      </c>
      <c r="D15" s="191"/>
      <c r="E15" s="191"/>
      <c r="F15" s="191"/>
      <c r="G15" s="191"/>
      <c r="H15" s="191"/>
      <c r="I15" s="191"/>
      <c r="J15" s="36"/>
      <c r="K15" s="36"/>
      <c r="L15" s="48"/>
      <c r="M15" s="48"/>
    </row>
    <row r="16" spans="2:13" ht="15.75" x14ac:dyDescent="0.25">
      <c r="B16" s="190"/>
      <c r="C16" s="50">
        <v>2023</v>
      </c>
      <c r="D16" s="50">
        <v>2024</v>
      </c>
      <c r="E16" s="50">
        <v>2025</v>
      </c>
      <c r="F16" s="50">
        <v>2026</v>
      </c>
      <c r="G16" s="50">
        <v>2027</v>
      </c>
      <c r="H16" s="50">
        <v>2028</v>
      </c>
      <c r="I16" s="50">
        <v>2029</v>
      </c>
      <c r="J16" s="36"/>
      <c r="K16" s="36"/>
      <c r="L16" s="48"/>
      <c r="M16" s="48"/>
    </row>
    <row r="17" spans="2:24" ht="15.75" x14ac:dyDescent="0.25">
      <c r="B17" s="45" t="s">
        <v>104</v>
      </c>
      <c r="C17" s="79">
        <v>109.096466260827</v>
      </c>
      <c r="D17" s="79">
        <v>109.113503262205</v>
      </c>
      <c r="E17" s="79">
        <v>107.81631706396399</v>
      </c>
      <c r="F17" s="79">
        <v>105.26289686896166</v>
      </c>
      <c r="G17" s="79">
        <v>104.420897989339</v>
      </c>
      <c r="H17" s="79">
        <v>104.42089798933949</v>
      </c>
      <c r="I17" s="79">
        <v>104.42089798933949</v>
      </c>
      <c r="J17" s="36"/>
      <c r="K17" s="36"/>
      <c r="L17" s="48"/>
      <c r="M17" s="48"/>
    </row>
    <row r="18" spans="2:24" ht="15.75" x14ac:dyDescent="0.25">
      <c r="B18" s="46"/>
      <c r="C18" s="38"/>
      <c r="D18" s="38"/>
      <c r="E18" s="38"/>
      <c r="F18" s="38"/>
      <c r="G18" s="38"/>
      <c r="H18" s="38"/>
      <c r="I18" s="38"/>
      <c r="J18" s="36"/>
      <c r="K18" s="36"/>
      <c r="L18" s="48"/>
      <c r="M18" s="48"/>
    </row>
    <row r="19" spans="2:24" ht="15.75" x14ac:dyDescent="0.25">
      <c r="B19" s="47" t="s">
        <v>42</v>
      </c>
      <c r="C19" s="36"/>
      <c r="D19" s="36"/>
      <c r="E19" s="36"/>
      <c r="F19" s="36"/>
      <c r="G19" s="36"/>
      <c r="H19" s="36"/>
      <c r="I19" s="36"/>
      <c r="J19" s="36"/>
      <c r="K19" s="36"/>
      <c r="L19" s="48"/>
      <c r="M19" s="48"/>
    </row>
    <row r="20" spans="2:24" s="44" customFormat="1" ht="60.75" customHeight="1" x14ac:dyDescent="0.25">
      <c r="B20" s="192" t="s">
        <v>105</v>
      </c>
      <c r="C20" s="192"/>
      <c r="D20" s="192"/>
      <c r="E20" s="192"/>
      <c r="F20" s="192"/>
      <c r="G20" s="192"/>
      <c r="H20" s="192"/>
      <c r="I20" s="192"/>
      <c r="J20" s="192"/>
      <c r="K20" s="192"/>
      <c r="L20" s="43"/>
      <c r="M20" s="43"/>
      <c r="N20" s="43"/>
      <c r="O20" s="43"/>
      <c r="S20" s="43"/>
      <c r="T20" s="43"/>
      <c r="U20" s="43"/>
      <c r="V20" s="43"/>
      <c r="W20" s="43"/>
      <c r="X20" s="43"/>
    </row>
    <row r="21" spans="2:24" s="44" customFormat="1" ht="40.5" customHeight="1" x14ac:dyDescent="0.25">
      <c r="B21" s="192" t="s">
        <v>106</v>
      </c>
      <c r="C21" s="192"/>
      <c r="D21" s="192"/>
      <c r="E21" s="192"/>
      <c r="F21" s="192"/>
      <c r="G21" s="192"/>
      <c r="H21" s="192"/>
      <c r="I21" s="192"/>
      <c r="J21" s="192"/>
      <c r="K21" s="192"/>
      <c r="L21" s="43"/>
      <c r="M21" s="43"/>
      <c r="N21" s="43"/>
      <c r="O21" s="43"/>
      <c r="S21" s="43"/>
      <c r="T21" s="43"/>
      <c r="U21" s="43"/>
      <c r="V21" s="43"/>
      <c r="W21" s="43"/>
      <c r="X21" s="43"/>
    </row>
    <row r="22" spans="2:24" s="41" customFormat="1" ht="207.75" customHeight="1" x14ac:dyDescent="0.25">
      <c r="B22" s="183" t="s">
        <v>107</v>
      </c>
      <c r="C22" s="183"/>
      <c r="D22" s="183"/>
      <c r="E22" s="183"/>
      <c r="F22" s="183"/>
      <c r="G22" s="183"/>
      <c r="H22" s="183"/>
      <c r="I22" s="183"/>
      <c r="J22" s="183"/>
      <c r="K22" s="183"/>
      <c r="L22" s="49"/>
      <c r="M22" s="49"/>
    </row>
    <row r="23" spans="2:24" s="41" customFormat="1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2:24" s="41" customFormat="1" x14ac:dyDescent="0.25"/>
    <row r="35" spans="3:9" x14ac:dyDescent="0.25">
      <c r="C35" s="37"/>
      <c r="D35" s="37"/>
      <c r="E35" s="37"/>
      <c r="F35" s="37"/>
      <c r="G35" s="37"/>
      <c r="H35" s="37"/>
      <c r="I35" s="37"/>
    </row>
    <row r="36" spans="3:9" x14ac:dyDescent="0.25">
      <c r="C36" s="37"/>
      <c r="D36" s="37"/>
      <c r="E36" s="37"/>
      <c r="F36" s="37"/>
      <c r="G36" s="37"/>
      <c r="H36" s="37"/>
      <c r="I36" s="37"/>
    </row>
    <row r="37" spans="3:9" ht="15.75" x14ac:dyDescent="0.25">
      <c r="C37" s="17"/>
      <c r="D37" s="17"/>
      <c r="E37" s="17"/>
      <c r="F37" s="17"/>
      <c r="G37" s="17"/>
      <c r="H37" s="37"/>
      <c r="I37" s="37"/>
    </row>
    <row r="38" spans="3:9" ht="15.75" x14ac:dyDescent="0.25">
      <c r="C38" s="38"/>
      <c r="D38" s="38"/>
      <c r="E38" s="38"/>
      <c r="F38" s="38"/>
      <c r="G38" s="38"/>
      <c r="H38" s="37"/>
      <c r="I38" s="37"/>
    </row>
    <row r="39" spans="3:9" ht="15.75" x14ac:dyDescent="0.25">
      <c r="C39" s="39"/>
      <c r="D39" s="39"/>
      <c r="E39" s="40"/>
      <c r="F39" s="39"/>
      <c r="G39" s="39"/>
      <c r="H39" s="37"/>
      <c r="I39" s="37"/>
    </row>
  </sheetData>
  <mergeCells count="5">
    <mergeCell ref="B15:B16"/>
    <mergeCell ref="C15:I15"/>
    <mergeCell ref="B20:K20"/>
    <mergeCell ref="B21:K21"/>
    <mergeCell ref="B22:K2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2025-10-06T06:07:21Z</cp:lastPrinted>
  <dcterms:created xsi:type="dcterms:W3CDTF">2018-08-07T02:20:41Z</dcterms:created>
  <dcterms:modified xsi:type="dcterms:W3CDTF">2025-10-06T12:20:21Z</dcterms:modified>
</cp:coreProperties>
</file>